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Details per Municipal service\Waste Management\01. Statement of Financial Performance\"/>
    </mc:Choice>
  </mc:AlternateContent>
  <xr:revisionPtr revIDLastSave="0" documentId="8_{3ED1DDD5-27D5-446D-A158-7406BCBB9C8D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NW371" sheetId="1" r:id="rId1"/>
    <sheet name="NW372" sheetId="2" r:id="rId2"/>
    <sheet name="NW373" sheetId="3" r:id="rId3"/>
    <sheet name="NW374" sheetId="4" r:id="rId4"/>
    <sheet name="NW375" sheetId="5" r:id="rId5"/>
    <sheet name="DC37" sheetId="6" r:id="rId6"/>
    <sheet name="NW381" sheetId="7" r:id="rId7"/>
    <sheet name="NW382" sheetId="8" r:id="rId8"/>
    <sheet name="NW383" sheetId="9" r:id="rId9"/>
    <sheet name="NW384" sheetId="10" r:id="rId10"/>
    <sheet name="NW385" sheetId="11" r:id="rId11"/>
    <sheet name="DC38" sheetId="12" r:id="rId12"/>
    <sheet name="NW392" sheetId="13" r:id="rId13"/>
    <sheet name="NW393" sheetId="14" r:id="rId14"/>
    <sheet name="NW394" sheetId="15" r:id="rId15"/>
    <sheet name="NW396" sheetId="16" r:id="rId16"/>
    <sheet name="NW397" sheetId="17" r:id="rId17"/>
    <sheet name="DC39" sheetId="18" r:id="rId18"/>
    <sheet name="NW403" sheetId="19" r:id="rId19"/>
    <sheet name="NW404" sheetId="20" r:id="rId20"/>
    <sheet name="NW405" sheetId="21" r:id="rId21"/>
    <sheet name="DC40" sheetId="22" r:id="rId22"/>
    <sheet name="Summary" sheetId="23" r:id="rId23"/>
  </sheets>
  <definedNames>
    <definedName name="_xlnm.Print_Area" localSheetId="5">'DC37'!$A$1:$AA$62</definedName>
    <definedName name="_xlnm.Print_Area" localSheetId="11">'DC38'!$A$1:$AA$62</definedName>
    <definedName name="_xlnm.Print_Area" localSheetId="17">'DC39'!$A$1:$AA$62</definedName>
    <definedName name="_xlnm.Print_Area" localSheetId="21">'DC40'!$A$1:$AA$62</definedName>
    <definedName name="_xlnm.Print_Area" localSheetId="0">'NW371'!$A$1:$AA$62</definedName>
    <definedName name="_xlnm.Print_Area" localSheetId="1">'NW372'!$A$1:$AA$62</definedName>
    <definedName name="_xlnm.Print_Area" localSheetId="2">'NW373'!$A$1:$AA$62</definedName>
    <definedName name="_xlnm.Print_Area" localSheetId="3">'NW374'!$A$1:$AA$62</definedName>
    <definedName name="_xlnm.Print_Area" localSheetId="4">'NW375'!$A$1:$AA$62</definedName>
    <definedName name="_xlnm.Print_Area" localSheetId="6">'NW381'!$A$1:$AA$62</definedName>
    <definedName name="_xlnm.Print_Area" localSheetId="7">'NW382'!$A$1:$AA$62</definedName>
    <definedName name="_xlnm.Print_Area" localSheetId="8">'NW383'!$A$1:$AA$62</definedName>
    <definedName name="_xlnm.Print_Area" localSheetId="9">'NW384'!$A$1:$AA$62</definedName>
    <definedName name="_xlnm.Print_Area" localSheetId="10">'NW385'!$A$1:$AA$62</definedName>
    <definedName name="_xlnm.Print_Area" localSheetId="12">'NW392'!$A$1:$AA$62</definedName>
    <definedName name="_xlnm.Print_Area" localSheetId="13">'NW393'!$A$1:$AA$62</definedName>
    <definedName name="_xlnm.Print_Area" localSheetId="14">'NW394'!$A$1:$AA$62</definedName>
    <definedName name="_xlnm.Print_Area" localSheetId="15">'NW396'!$A$1:$AA$62</definedName>
    <definedName name="_xlnm.Print_Area" localSheetId="16">'NW397'!$A$1:$AA$62</definedName>
    <definedName name="_xlnm.Print_Area" localSheetId="18">'NW403'!$A$1:$AA$62</definedName>
    <definedName name="_xlnm.Print_Area" localSheetId="19">'NW404'!$A$1:$AA$62</definedName>
    <definedName name="_xlnm.Print_Area" localSheetId="20">'NW405'!$A$1:$AA$62</definedName>
    <definedName name="_xlnm.Print_Area" localSheetId="22">Summary!$A$1:$AA$62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51" i="2" l="1"/>
  <c r="U54" i="2" s="1"/>
  <c r="U56" i="2" s="1"/>
  <c r="U59" i="2" s="1"/>
  <c r="U62" i="2" s="1"/>
  <c r="Q51" i="2"/>
  <c r="Q54" i="2" s="1"/>
  <c r="Q56" i="2" s="1"/>
  <c r="Q59" i="2" s="1"/>
  <c r="Q62" i="2" s="1"/>
  <c r="M51" i="2"/>
  <c r="M54" i="2" s="1"/>
  <c r="M56" i="2" s="1"/>
  <c r="M59" i="2" s="1"/>
  <c r="M62" i="2" s="1"/>
  <c r="I51" i="2"/>
  <c r="I54" i="2" s="1"/>
  <c r="I56" i="2" s="1"/>
  <c r="I59" i="2" s="1"/>
  <c r="I62" i="2" s="1"/>
  <c r="AA50" i="2"/>
  <c r="Y50" i="2"/>
  <c r="Z50" i="2" s="1"/>
  <c r="X50" i="2"/>
  <c r="X51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AA35" i="2"/>
  <c r="Y35" i="2"/>
  <c r="Y51" i="2" s="1"/>
  <c r="Y54" i="2" s="1"/>
  <c r="Y56" i="2" s="1"/>
  <c r="Y59" i="2" s="1"/>
  <c r="Y62" i="2" s="1"/>
  <c r="X35" i="2"/>
  <c r="W35" i="2"/>
  <c r="V35" i="2"/>
  <c r="U35" i="2"/>
  <c r="T35" i="2"/>
  <c r="T51" i="2" s="1"/>
  <c r="T54" i="2" s="1"/>
  <c r="T56" i="2" s="1"/>
  <c r="T59" i="2" s="1"/>
  <c r="T62" i="2" s="1"/>
  <c r="S35" i="2"/>
  <c r="S51" i="2" s="1"/>
  <c r="S54" i="2" s="1"/>
  <c r="S56" i="2" s="1"/>
  <c r="S59" i="2" s="1"/>
  <c r="S62" i="2" s="1"/>
  <c r="R35" i="2"/>
  <c r="Q35" i="2"/>
  <c r="P35" i="2"/>
  <c r="P51" i="2" s="1"/>
  <c r="P54" i="2" s="1"/>
  <c r="P56" i="2" s="1"/>
  <c r="P59" i="2" s="1"/>
  <c r="P62" i="2" s="1"/>
  <c r="O35" i="2"/>
  <c r="O51" i="2" s="1"/>
  <c r="O54" i="2" s="1"/>
  <c r="O56" i="2" s="1"/>
  <c r="O59" i="2" s="1"/>
  <c r="O62" i="2" s="1"/>
  <c r="N35" i="2"/>
  <c r="M35" i="2"/>
  <c r="L35" i="2"/>
  <c r="K35" i="2"/>
  <c r="J35" i="2"/>
  <c r="I35" i="2"/>
  <c r="H35" i="2"/>
  <c r="H51" i="2" s="1"/>
  <c r="H54" i="2" s="1"/>
  <c r="H56" i="2" s="1"/>
  <c r="H59" i="2" s="1"/>
  <c r="H62" i="2" s="1"/>
  <c r="G35" i="2"/>
  <c r="G51" i="2" s="1"/>
  <c r="G54" i="2" s="1"/>
  <c r="G56" i="2" s="1"/>
  <c r="G59" i="2" s="1"/>
  <c r="G62" i="2" s="1"/>
  <c r="F35" i="2"/>
  <c r="E35" i="2"/>
  <c r="E51" i="2" s="1"/>
  <c r="E54" i="2" s="1"/>
  <c r="E56" i="2" s="1"/>
  <c r="E59" i="2" s="1"/>
  <c r="E62" i="2" s="1"/>
  <c r="D35" i="2"/>
  <c r="C35" i="2"/>
  <c r="O51" i="3"/>
  <c r="O54" i="3" s="1"/>
  <c r="O56" i="3" s="1"/>
  <c r="O59" i="3" s="1"/>
  <c r="O62" i="3" s="1"/>
  <c r="G51" i="3"/>
  <c r="G54" i="3" s="1"/>
  <c r="G56" i="3" s="1"/>
  <c r="G59" i="3" s="1"/>
  <c r="G62" i="3" s="1"/>
  <c r="AA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L51" i="3" s="1"/>
  <c r="L54" i="3" s="1"/>
  <c r="L56" i="3" s="1"/>
  <c r="L59" i="3" s="1"/>
  <c r="L62" i="3" s="1"/>
  <c r="K50" i="3"/>
  <c r="J50" i="3"/>
  <c r="I50" i="3"/>
  <c r="H50" i="3"/>
  <c r="G50" i="3"/>
  <c r="F50" i="3"/>
  <c r="E50" i="3"/>
  <c r="D50" i="3"/>
  <c r="C50" i="3"/>
  <c r="AA35" i="3"/>
  <c r="Y35" i="3"/>
  <c r="X35" i="3"/>
  <c r="W35" i="3"/>
  <c r="W51" i="3" s="1"/>
  <c r="W54" i="3" s="1"/>
  <c r="W56" i="3" s="1"/>
  <c r="W59" i="3" s="1"/>
  <c r="W62" i="3" s="1"/>
  <c r="V35" i="3"/>
  <c r="V51" i="3" s="1"/>
  <c r="V54" i="3" s="1"/>
  <c r="V56" i="3" s="1"/>
  <c r="V59" i="3" s="1"/>
  <c r="V62" i="3" s="1"/>
  <c r="U35" i="3"/>
  <c r="T35" i="3"/>
  <c r="T51" i="3" s="1"/>
  <c r="T54" i="3" s="1"/>
  <c r="T56" i="3" s="1"/>
  <c r="T59" i="3" s="1"/>
  <c r="T62" i="3" s="1"/>
  <c r="S35" i="3"/>
  <c r="S51" i="3" s="1"/>
  <c r="S54" i="3" s="1"/>
  <c r="S56" i="3" s="1"/>
  <c r="S59" i="3" s="1"/>
  <c r="S62" i="3" s="1"/>
  <c r="R35" i="3"/>
  <c r="Q35" i="3"/>
  <c r="P35" i="3"/>
  <c r="O35" i="3"/>
  <c r="N35" i="3"/>
  <c r="N51" i="3" s="1"/>
  <c r="N54" i="3" s="1"/>
  <c r="N56" i="3" s="1"/>
  <c r="N59" i="3" s="1"/>
  <c r="N62" i="3" s="1"/>
  <c r="M35" i="3"/>
  <c r="L35" i="3"/>
  <c r="K35" i="3"/>
  <c r="J35" i="3"/>
  <c r="J51" i="3" s="1"/>
  <c r="J54" i="3" s="1"/>
  <c r="J56" i="3" s="1"/>
  <c r="J59" i="3" s="1"/>
  <c r="J62" i="3" s="1"/>
  <c r="I35" i="3"/>
  <c r="I51" i="3" s="1"/>
  <c r="I54" i="3" s="1"/>
  <c r="I56" i="3" s="1"/>
  <c r="I59" i="3" s="1"/>
  <c r="I62" i="3" s="1"/>
  <c r="H35" i="3"/>
  <c r="H51" i="3" s="1"/>
  <c r="H54" i="3" s="1"/>
  <c r="H56" i="3" s="1"/>
  <c r="H59" i="3" s="1"/>
  <c r="H62" i="3" s="1"/>
  <c r="G35" i="3"/>
  <c r="F35" i="3"/>
  <c r="E35" i="3"/>
  <c r="D35" i="3"/>
  <c r="D51" i="3" s="1"/>
  <c r="D54" i="3" s="1"/>
  <c r="D56" i="3" s="1"/>
  <c r="D59" i="3" s="1"/>
  <c r="D62" i="3" s="1"/>
  <c r="C35" i="3"/>
  <c r="D56" i="4"/>
  <c r="D59" i="4" s="1"/>
  <c r="D62" i="4" s="1"/>
  <c r="J54" i="4"/>
  <c r="J56" i="4" s="1"/>
  <c r="J59" i="4" s="1"/>
  <c r="J62" i="4" s="1"/>
  <c r="W51" i="4"/>
  <c r="W54" i="4" s="1"/>
  <c r="W56" i="4" s="1"/>
  <c r="W59" i="4" s="1"/>
  <c r="W62" i="4" s="1"/>
  <c r="F51" i="4"/>
  <c r="F54" i="4" s="1"/>
  <c r="F56" i="4" s="1"/>
  <c r="F59" i="4" s="1"/>
  <c r="F62" i="4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K51" i="4" s="1"/>
  <c r="K54" i="4" s="1"/>
  <c r="K56" i="4" s="1"/>
  <c r="K59" i="4" s="1"/>
  <c r="K62" i="4" s="1"/>
  <c r="J50" i="4"/>
  <c r="I50" i="4"/>
  <c r="H50" i="4"/>
  <c r="G50" i="4"/>
  <c r="F50" i="4"/>
  <c r="E50" i="4"/>
  <c r="D50" i="4"/>
  <c r="C50" i="4"/>
  <c r="AA35" i="4"/>
  <c r="AA51" i="4" s="1"/>
  <c r="AA54" i="4" s="1"/>
  <c r="AA56" i="4" s="1"/>
  <c r="AA59" i="4" s="1"/>
  <c r="AA62" i="4" s="1"/>
  <c r="Y35" i="4"/>
  <c r="Y51" i="4" s="1"/>
  <c r="Y54" i="4" s="1"/>
  <c r="Y56" i="4" s="1"/>
  <c r="Y59" i="4" s="1"/>
  <c r="Y62" i="4" s="1"/>
  <c r="X35" i="4"/>
  <c r="W35" i="4"/>
  <c r="V35" i="4"/>
  <c r="V51" i="4" s="1"/>
  <c r="V54" i="4" s="1"/>
  <c r="V56" i="4" s="1"/>
  <c r="V59" i="4" s="1"/>
  <c r="V62" i="4" s="1"/>
  <c r="U35" i="4"/>
  <c r="U51" i="4" s="1"/>
  <c r="U54" i="4" s="1"/>
  <c r="U56" i="4" s="1"/>
  <c r="U59" i="4" s="1"/>
  <c r="U62" i="4" s="1"/>
  <c r="T35" i="4"/>
  <c r="S35" i="4"/>
  <c r="R35" i="4"/>
  <c r="R51" i="4" s="1"/>
  <c r="R54" i="4" s="1"/>
  <c r="R56" i="4" s="1"/>
  <c r="R59" i="4" s="1"/>
  <c r="R62" i="4" s="1"/>
  <c r="Q35" i="4"/>
  <c r="Q51" i="4" s="1"/>
  <c r="Q54" i="4" s="1"/>
  <c r="Q56" i="4" s="1"/>
  <c r="Q59" i="4" s="1"/>
  <c r="Q62" i="4" s="1"/>
  <c r="P35" i="4"/>
  <c r="P51" i="4" s="1"/>
  <c r="P54" i="4" s="1"/>
  <c r="P56" i="4" s="1"/>
  <c r="P59" i="4" s="1"/>
  <c r="P62" i="4" s="1"/>
  <c r="O35" i="4"/>
  <c r="O51" i="4" s="1"/>
  <c r="O54" i="4" s="1"/>
  <c r="O56" i="4" s="1"/>
  <c r="O59" i="4" s="1"/>
  <c r="O62" i="4" s="1"/>
  <c r="N35" i="4"/>
  <c r="N51" i="4" s="1"/>
  <c r="N54" i="4" s="1"/>
  <c r="N56" i="4" s="1"/>
  <c r="N59" i="4" s="1"/>
  <c r="N62" i="4" s="1"/>
  <c r="M35" i="4"/>
  <c r="M51" i="4" s="1"/>
  <c r="M54" i="4" s="1"/>
  <c r="M56" i="4" s="1"/>
  <c r="M59" i="4" s="1"/>
  <c r="M62" i="4" s="1"/>
  <c r="L35" i="4"/>
  <c r="K35" i="4"/>
  <c r="J35" i="4"/>
  <c r="J51" i="4" s="1"/>
  <c r="I35" i="4"/>
  <c r="I51" i="4" s="1"/>
  <c r="I54" i="4" s="1"/>
  <c r="I56" i="4" s="1"/>
  <c r="I59" i="4" s="1"/>
  <c r="I62" i="4" s="1"/>
  <c r="H35" i="4"/>
  <c r="H51" i="4" s="1"/>
  <c r="H54" i="4" s="1"/>
  <c r="H56" i="4" s="1"/>
  <c r="H59" i="4" s="1"/>
  <c r="H62" i="4" s="1"/>
  <c r="G35" i="4"/>
  <c r="G51" i="4" s="1"/>
  <c r="G54" i="4" s="1"/>
  <c r="G56" i="4" s="1"/>
  <c r="G59" i="4" s="1"/>
  <c r="G62" i="4" s="1"/>
  <c r="F35" i="4"/>
  <c r="E35" i="4"/>
  <c r="D35" i="4"/>
  <c r="D51" i="4" s="1"/>
  <c r="D54" i="4" s="1"/>
  <c r="C35" i="4"/>
  <c r="C51" i="4" s="1"/>
  <c r="C54" i="4" s="1"/>
  <c r="C56" i="4" s="1"/>
  <c r="C59" i="4" s="1"/>
  <c r="C62" i="4" s="1"/>
  <c r="M51" i="5"/>
  <c r="M54" i="5" s="1"/>
  <c r="M56" i="5" s="1"/>
  <c r="M59" i="5" s="1"/>
  <c r="M62" i="5" s="1"/>
  <c r="AA50" i="5"/>
  <c r="Y50" i="5"/>
  <c r="X50" i="5"/>
  <c r="Z50" i="5" s="1"/>
  <c r="W50" i="5"/>
  <c r="V50" i="5"/>
  <c r="V51" i="5" s="1"/>
  <c r="V54" i="5" s="1"/>
  <c r="V56" i="5" s="1"/>
  <c r="V59" i="5" s="1"/>
  <c r="V62" i="5" s="1"/>
  <c r="U50" i="5"/>
  <c r="U51" i="5" s="1"/>
  <c r="U54" i="5" s="1"/>
  <c r="U56" i="5" s="1"/>
  <c r="U59" i="5" s="1"/>
  <c r="U62" i="5" s="1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AA35" i="5"/>
  <c r="AA51" i="5" s="1"/>
  <c r="AA54" i="5" s="1"/>
  <c r="AA56" i="5" s="1"/>
  <c r="AA59" i="5" s="1"/>
  <c r="AA62" i="5" s="1"/>
  <c r="Y35" i="5"/>
  <c r="X35" i="5"/>
  <c r="Z35" i="5" s="1"/>
  <c r="W35" i="5"/>
  <c r="V35" i="5"/>
  <c r="U35" i="5"/>
  <c r="T35" i="5"/>
  <c r="T51" i="5" s="1"/>
  <c r="T54" i="5" s="1"/>
  <c r="T56" i="5" s="1"/>
  <c r="T59" i="5" s="1"/>
  <c r="T62" i="5" s="1"/>
  <c r="S35" i="5"/>
  <c r="R35" i="5"/>
  <c r="R51" i="5" s="1"/>
  <c r="R54" i="5" s="1"/>
  <c r="R56" i="5" s="1"/>
  <c r="R59" i="5" s="1"/>
  <c r="R62" i="5" s="1"/>
  <c r="Q35" i="5"/>
  <c r="Q51" i="5" s="1"/>
  <c r="Q54" i="5" s="1"/>
  <c r="Q56" i="5" s="1"/>
  <c r="Q59" i="5" s="1"/>
  <c r="Q62" i="5" s="1"/>
  <c r="P35" i="5"/>
  <c r="O35" i="5"/>
  <c r="N35" i="5"/>
  <c r="M35" i="5"/>
  <c r="L35" i="5"/>
  <c r="L51" i="5" s="1"/>
  <c r="L54" i="5" s="1"/>
  <c r="L56" i="5" s="1"/>
  <c r="L59" i="5" s="1"/>
  <c r="L62" i="5" s="1"/>
  <c r="K35" i="5"/>
  <c r="J35" i="5"/>
  <c r="J51" i="5" s="1"/>
  <c r="J54" i="5" s="1"/>
  <c r="J56" i="5" s="1"/>
  <c r="J59" i="5" s="1"/>
  <c r="J62" i="5" s="1"/>
  <c r="I35" i="5"/>
  <c r="I51" i="5" s="1"/>
  <c r="I54" i="5" s="1"/>
  <c r="I56" i="5" s="1"/>
  <c r="I59" i="5" s="1"/>
  <c r="I62" i="5" s="1"/>
  <c r="H35" i="5"/>
  <c r="G35" i="5"/>
  <c r="F35" i="5"/>
  <c r="E35" i="5"/>
  <c r="E51" i="5" s="1"/>
  <c r="E54" i="5" s="1"/>
  <c r="E56" i="5" s="1"/>
  <c r="E59" i="5" s="1"/>
  <c r="E62" i="5" s="1"/>
  <c r="D35" i="5"/>
  <c r="D51" i="5" s="1"/>
  <c r="D54" i="5" s="1"/>
  <c r="D56" i="5" s="1"/>
  <c r="D59" i="5" s="1"/>
  <c r="D62" i="5" s="1"/>
  <c r="C35" i="5"/>
  <c r="J56" i="6"/>
  <c r="J59" i="6" s="1"/>
  <c r="J62" i="6" s="1"/>
  <c r="AA50" i="6"/>
  <c r="Y50" i="6"/>
  <c r="X50" i="6"/>
  <c r="Z50" i="6" s="1"/>
  <c r="W50" i="6"/>
  <c r="V50" i="6"/>
  <c r="U50" i="6"/>
  <c r="U51" i="6" s="1"/>
  <c r="U54" i="6" s="1"/>
  <c r="U56" i="6" s="1"/>
  <c r="U59" i="6" s="1"/>
  <c r="U62" i="6" s="1"/>
  <c r="T50" i="6"/>
  <c r="S50" i="6"/>
  <c r="R50" i="6"/>
  <c r="Q50" i="6"/>
  <c r="P50" i="6"/>
  <c r="O50" i="6"/>
  <c r="N50" i="6"/>
  <c r="M50" i="6"/>
  <c r="M51" i="6" s="1"/>
  <c r="M54" i="6" s="1"/>
  <c r="M56" i="6" s="1"/>
  <c r="M59" i="6" s="1"/>
  <c r="M62" i="6" s="1"/>
  <c r="L50" i="6"/>
  <c r="L51" i="6" s="1"/>
  <c r="L54" i="6" s="1"/>
  <c r="L56" i="6" s="1"/>
  <c r="L59" i="6" s="1"/>
  <c r="L62" i="6" s="1"/>
  <c r="K50" i="6"/>
  <c r="J50" i="6"/>
  <c r="I50" i="6"/>
  <c r="H50" i="6"/>
  <c r="G50" i="6"/>
  <c r="F50" i="6"/>
  <c r="E50" i="6"/>
  <c r="D50" i="6"/>
  <c r="C50" i="6"/>
  <c r="AA35" i="6"/>
  <c r="AA51" i="6" s="1"/>
  <c r="AA54" i="6" s="1"/>
  <c r="AA56" i="6" s="1"/>
  <c r="AA59" i="6" s="1"/>
  <c r="AA62" i="6" s="1"/>
  <c r="Y35" i="6"/>
  <c r="Y51" i="6" s="1"/>
  <c r="Y54" i="6" s="1"/>
  <c r="Y56" i="6" s="1"/>
  <c r="Y59" i="6" s="1"/>
  <c r="Y62" i="6" s="1"/>
  <c r="X35" i="6"/>
  <c r="W35" i="6"/>
  <c r="W51" i="6" s="1"/>
  <c r="W54" i="6" s="1"/>
  <c r="W56" i="6" s="1"/>
  <c r="W59" i="6" s="1"/>
  <c r="W62" i="6" s="1"/>
  <c r="V35" i="6"/>
  <c r="V51" i="6" s="1"/>
  <c r="V54" i="6" s="1"/>
  <c r="V56" i="6" s="1"/>
  <c r="V59" i="6" s="1"/>
  <c r="V62" i="6" s="1"/>
  <c r="U35" i="6"/>
  <c r="T35" i="6"/>
  <c r="S35" i="6"/>
  <c r="S51" i="6" s="1"/>
  <c r="S54" i="6" s="1"/>
  <c r="S56" i="6" s="1"/>
  <c r="S59" i="6" s="1"/>
  <c r="S62" i="6" s="1"/>
  <c r="R35" i="6"/>
  <c r="R51" i="6" s="1"/>
  <c r="R54" i="6" s="1"/>
  <c r="R56" i="6" s="1"/>
  <c r="R59" i="6" s="1"/>
  <c r="R62" i="6" s="1"/>
  <c r="Q35" i="6"/>
  <c r="Q51" i="6" s="1"/>
  <c r="Q54" i="6" s="1"/>
  <c r="Q56" i="6" s="1"/>
  <c r="Q59" i="6" s="1"/>
  <c r="Q62" i="6" s="1"/>
  <c r="P35" i="6"/>
  <c r="O35" i="6"/>
  <c r="N35" i="6"/>
  <c r="N51" i="6" s="1"/>
  <c r="N54" i="6" s="1"/>
  <c r="N56" i="6" s="1"/>
  <c r="N59" i="6" s="1"/>
  <c r="N62" i="6" s="1"/>
  <c r="M35" i="6"/>
  <c r="L35" i="6"/>
  <c r="K35" i="6"/>
  <c r="K51" i="6" s="1"/>
  <c r="K54" i="6" s="1"/>
  <c r="K56" i="6" s="1"/>
  <c r="K59" i="6" s="1"/>
  <c r="K62" i="6" s="1"/>
  <c r="J35" i="6"/>
  <c r="J51" i="6" s="1"/>
  <c r="J54" i="6" s="1"/>
  <c r="I35" i="6"/>
  <c r="I51" i="6" s="1"/>
  <c r="I54" i="6" s="1"/>
  <c r="I56" i="6" s="1"/>
  <c r="I59" i="6" s="1"/>
  <c r="I62" i="6" s="1"/>
  <c r="H35" i="6"/>
  <c r="H51" i="6" s="1"/>
  <c r="H54" i="6" s="1"/>
  <c r="H56" i="6" s="1"/>
  <c r="H59" i="6" s="1"/>
  <c r="H62" i="6" s="1"/>
  <c r="G35" i="6"/>
  <c r="F35" i="6"/>
  <c r="E35" i="6"/>
  <c r="D35" i="6"/>
  <c r="D51" i="6" s="1"/>
  <c r="D54" i="6" s="1"/>
  <c r="D56" i="6" s="1"/>
  <c r="D59" i="6" s="1"/>
  <c r="D62" i="6" s="1"/>
  <c r="C35" i="6"/>
  <c r="C51" i="6" s="1"/>
  <c r="C54" i="6" s="1"/>
  <c r="C56" i="6" s="1"/>
  <c r="C59" i="6" s="1"/>
  <c r="C62" i="6" s="1"/>
  <c r="X51" i="7"/>
  <c r="Z51" i="7" s="1"/>
  <c r="W51" i="7"/>
  <c r="W54" i="7" s="1"/>
  <c r="W56" i="7" s="1"/>
  <c r="W59" i="7" s="1"/>
  <c r="W62" i="7" s="1"/>
  <c r="L51" i="7"/>
  <c r="L54" i="7" s="1"/>
  <c r="L56" i="7" s="1"/>
  <c r="L59" i="7" s="1"/>
  <c r="L62" i="7" s="1"/>
  <c r="D51" i="7"/>
  <c r="D54" i="7" s="1"/>
  <c r="D56" i="7" s="1"/>
  <c r="D59" i="7" s="1"/>
  <c r="D62" i="7" s="1"/>
  <c r="AA50" i="7"/>
  <c r="Y50" i="7"/>
  <c r="X50" i="7"/>
  <c r="Z50" i="7" s="1"/>
  <c r="W50" i="7"/>
  <c r="V50" i="7"/>
  <c r="U50" i="7"/>
  <c r="T50" i="7"/>
  <c r="T51" i="7" s="1"/>
  <c r="T54" i="7" s="1"/>
  <c r="T56" i="7" s="1"/>
  <c r="T59" i="7" s="1"/>
  <c r="T62" i="7" s="1"/>
  <c r="S50" i="7"/>
  <c r="R50" i="7"/>
  <c r="Q50" i="7"/>
  <c r="Q51" i="7" s="1"/>
  <c r="Q54" i="7" s="1"/>
  <c r="Q56" i="7" s="1"/>
  <c r="Q59" i="7" s="1"/>
  <c r="Q62" i="7" s="1"/>
  <c r="P50" i="7"/>
  <c r="P51" i="7" s="1"/>
  <c r="P54" i="7" s="1"/>
  <c r="P56" i="7" s="1"/>
  <c r="P59" i="7" s="1"/>
  <c r="P62" i="7" s="1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AA35" i="7"/>
  <c r="AA51" i="7" s="1"/>
  <c r="AA54" i="7" s="1"/>
  <c r="AA56" i="7" s="1"/>
  <c r="AA59" i="7" s="1"/>
  <c r="AA62" i="7" s="1"/>
  <c r="Y35" i="7"/>
  <c r="X35" i="7"/>
  <c r="Z35" i="7" s="1"/>
  <c r="W35" i="7"/>
  <c r="V35" i="7"/>
  <c r="V51" i="7" s="1"/>
  <c r="V54" i="7" s="1"/>
  <c r="V56" i="7" s="1"/>
  <c r="V59" i="7" s="1"/>
  <c r="V62" i="7" s="1"/>
  <c r="U35" i="7"/>
  <c r="T35" i="7"/>
  <c r="S35" i="7"/>
  <c r="R35" i="7"/>
  <c r="R51" i="7" s="1"/>
  <c r="R54" i="7" s="1"/>
  <c r="R56" i="7" s="1"/>
  <c r="R59" i="7" s="1"/>
  <c r="R62" i="7" s="1"/>
  <c r="Q35" i="7"/>
  <c r="P35" i="7"/>
  <c r="O35" i="7"/>
  <c r="O51" i="7" s="1"/>
  <c r="O54" i="7" s="1"/>
  <c r="O56" i="7" s="1"/>
  <c r="O59" i="7" s="1"/>
  <c r="O62" i="7" s="1"/>
  <c r="N35" i="7"/>
  <c r="N51" i="7" s="1"/>
  <c r="N54" i="7" s="1"/>
  <c r="N56" i="7" s="1"/>
  <c r="N59" i="7" s="1"/>
  <c r="N62" i="7" s="1"/>
  <c r="M35" i="7"/>
  <c r="L35" i="7"/>
  <c r="K35" i="7"/>
  <c r="J35" i="7"/>
  <c r="I35" i="7"/>
  <c r="H35" i="7"/>
  <c r="H51" i="7" s="1"/>
  <c r="H54" i="7" s="1"/>
  <c r="H56" i="7" s="1"/>
  <c r="H59" i="7" s="1"/>
  <c r="H62" i="7" s="1"/>
  <c r="G35" i="7"/>
  <c r="G51" i="7" s="1"/>
  <c r="G54" i="7" s="1"/>
  <c r="G56" i="7" s="1"/>
  <c r="G59" i="7" s="1"/>
  <c r="G62" i="7" s="1"/>
  <c r="F35" i="7"/>
  <c r="F51" i="7" s="1"/>
  <c r="F54" i="7" s="1"/>
  <c r="F56" i="7" s="1"/>
  <c r="F59" i="7" s="1"/>
  <c r="F62" i="7" s="1"/>
  <c r="E35" i="7"/>
  <c r="E51" i="7" s="1"/>
  <c r="E54" i="7" s="1"/>
  <c r="E56" i="7" s="1"/>
  <c r="E59" i="7" s="1"/>
  <c r="E62" i="7" s="1"/>
  <c r="D35" i="7"/>
  <c r="C35" i="7"/>
  <c r="S51" i="8"/>
  <c r="S54" i="8" s="1"/>
  <c r="S56" i="8" s="1"/>
  <c r="S59" i="8" s="1"/>
  <c r="S62" i="8" s="1"/>
  <c r="AA50" i="8"/>
  <c r="Y50" i="8"/>
  <c r="X50" i="8"/>
  <c r="X51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H51" i="8" s="1"/>
  <c r="H54" i="8" s="1"/>
  <c r="H56" i="8" s="1"/>
  <c r="H59" i="8" s="1"/>
  <c r="H62" i="8" s="1"/>
  <c r="G50" i="8"/>
  <c r="F50" i="8"/>
  <c r="E50" i="8"/>
  <c r="D50" i="8"/>
  <c r="C50" i="8"/>
  <c r="AA35" i="8"/>
  <c r="AA51" i="8" s="1"/>
  <c r="AA54" i="8" s="1"/>
  <c r="AA56" i="8" s="1"/>
  <c r="AA59" i="8" s="1"/>
  <c r="AA62" i="8" s="1"/>
  <c r="Y35" i="8"/>
  <c r="X35" i="8"/>
  <c r="Z35" i="8" s="1"/>
  <c r="W35" i="8"/>
  <c r="W51" i="8" s="1"/>
  <c r="W54" i="8" s="1"/>
  <c r="W56" i="8" s="1"/>
  <c r="W59" i="8" s="1"/>
  <c r="W62" i="8" s="1"/>
  <c r="V35" i="8"/>
  <c r="V51" i="8" s="1"/>
  <c r="V54" i="8" s="1"/>
  <c r="V56" i="8" s="1"/>
  <c r="V59" i="8" s="1"/>
  <c r="V62" i="8" s="1"/>
  <c r="U35" i="8"/>
  <c r="T35" i="8"/>
  <c r="S35" i="8"/>
  <c r="R35" i="8"/>
  <c r="R51" i="8" s="1"/>
  <c r="R54" i="8" s="1"/>
  <c r="R56" i="8" s="1"/>
  <c r="R59" i="8" s="1"/>
  <c r="R62" i="8" s="1"/>
  <c r="Q35" i="8"/>
  <c r="P35" i="8"/>
  <c r="O35" i="8"/>
  <c r="O51" i="8" s="1"/>
  <c r="O54" i="8" s="1"/>
  <c r="O56" i="8" s="1"/>
  <c r="O59" i="8" s="1"/>
  <c r="O62" i="8" s="1"/>
  <c r="N35" i="8"/>
  <c r="N51" i="8" s="1"/>
  <c r="N54" i="8" s="1"/>
  <c r="N56" i="8" s="1"/>
  <c r="N59" i="8" s="1"/>
  <c r="N62" i="8" s="1"/>
  <c r="M35" i="8"/>
  <c r="L35" i="8"/>
  <c r="K35" i="8"/>
  <c r="K51" i="8" s="1"/>
  <c r="K54" i="8" s="1"/>
  <c r="K56" i="8" s="1"/>
  <c r="K59" i="8" s="1"/>
  <c r="K62" i="8" s="1"/>
  <c r="J35" i="8"/>
  <c r="I35" i="8"/>
  <c r="H35" i="8"/>
  <c r="G35" i="8"/>
  <c r="G51" i="8" s="1"/>
  <c r="G54" i="8" s="1"/>
  <c r="G56" i="8" s="1"/>
  <c r="G59" i="8" s="1"/>
  <c r="G62" i="8" s="1"/>
  <c r="F35" i="8"/>
  <c r="F51" i="8" s="1"/>
  <c r="F54" i="8" s="1"/>
  <c r="F56" i="8" s="1"/>
  <c r="F59" i="8" s="1"/>
  <c r="F62" i="8" s="1"/>
  <c r="E35" i="8"/>
  <c r="E51" i="8" s="1"/>
  <c r="E54" i="8" s="1"/>
  <c r="E56" i="8" s="1"/>
  <c r="E59" i="8" s="1"/>
  <c r="E62" i="8" s="1"/>
  <c r="D35" i="8"/>
  <c r="C35" i="8"/>
  <c r="C51" i="8" s="1"/>
  <c r="C54" i="8" s="1"/>
  <c r="C56" i="8" s="1"/>
  <c r="C59" i="8" s="1"/>
  <c r="C62" i="8" s="1"/>
  <c r="V51" i="9"/>
  <c r="V54" i="9" s="1"/>
  <c r="V56" i="9" s="1"/>
  <c r="V59" i="9" s="1"/>
  <c r="V62" i="9" s="1"/>
  <c r="N51" i="9"/>
  <c r="N54" i="9" s="1"/>
  <c r="N56" i="9" s="1"/>
  <c r="N59" i="9" s="1"/>
  <c r="N62" i="9" s="1"/>
  <c r="AA50" i="9"/>
  <c r="Y50" i="9"/>
  <c r="X50" i="9"/>
  <c r="Z50" i="9" s="1"/>
  <c r="W50" i="9"/>
  <c r="V50" i="9"/>
  <c r="U50" i="9"/>
  <c r="U51" i="9" s="1"/>
  <c r="U54" i="9" s="1"/>
  <c r="U56" i="9" s="1"/>
  <c r="U59" i="9" s="1"/>
  <c r="U62" i="9" s="1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E51" i="9" s="1"/>
  <c r="E54" i="9" s="1"/>
  <c r="E56" i="9" s="1"/>
  <c r="E59" i="9" s="1"/>
  <c r="E62" i="9" s="1"/>
  <c r="D50" i="9"/>
  <c r="C50" i="9"/>
  <c r="AA35" i="9"/>
  <c r="Y35" i="9"/>
  <c r="Y51" i="9" s="1"/>
  <c r="Y54" i="9" s="1"/>
  <c r="Y56" i="9" s="1"/>
  <c r="Y59" i="9" s="1"/>
  <c r="Y62" i="9" s="1"/>
  <c r="X35" i="9"/>
  <c r="W35" i="9"/>
  <c r="W51" i="9" s="1"/>
  <c r="W54" i="9" s="1"/>
  <c r="W56" i="9" s="1"/>
  <c r="W59" i="9" s="1"/>
  <c r="W62" i="9" s="1"/>
  <c r="V35" i="9"/>
  <c r="U35" i="9"/>
  <c r="T35" i="9"/>
  <c r="T51" i="9" s="1"/>
  <c r="T54" i="9" s="1"/>
  <c r="T56" i="9" s="1"/>
  <c r="T59" i="9" s="1"/>
  <c r="T62" i="9" s="1"/>
  <c r="S35" i="9"/>
  <c r="R35" i="9"/>
  <c r="Q35" i="9"/>
  <c r="Q51" i="9" s="1"/>
  <c r="Q54" i="9" s="1"/>
  <c r="Q56" i="9" s="1"/>
  <c r="Q59" i="9" s="1"/>
  <c r="Q62" i="9" s="1"/>
  <c r="P35" i="9"/>
  <c r="P51" i="9" s="1"/>
  <c r="P54" i="9" s="1"/>
  <c r="P56" i="9" s="1"/>
  <c r="P59" i="9" s="1"/>
  <c r="P62" i="9" s="1"/>
  <c r="O35" i="9"/>
  <c r="O51" i="9" s="1"/>
  <c r="O54" i="9" s="1"/>
  <c r="O56" i="9" s="1"/>
  <c r="O59" i="9" s="1"/>
  <c r="O62" i="9" s="1"/>
  <c r="N35" i="9"/>
  <c r="M35" i="9"/>
  <c r="M51" i="9" s="1"/>
  <c r="M54" i="9" s="1"/>
  <c r="M56" i="9" s="1"/>
  <c r="M59" i="9" s="1"/>
  <c r="M62" i="9" s="1"/>
  <c r="L35" i="9"/>
  <c r="L51" i="9" s="1"/>
  <c r="L54" i="9" s="1"/>
  <c r="L56" i="9" s="1"/>
  <c r="L59" i="9" s="1"/>
  <c r="L62" i="9" s="1"/>
  <c r="K35" i="9"/>
  <c r="J35" i="9"/>
  <c r="J51" i="9" s="1"/>
  <c r="J54" i="9" s="1"/>
  <c r="J56" i="9" s="1"/>
  <c r="J59" i="9" s="1"/>
  <c r="J62" i="9" s="1"/>
  <c r="I35" i="9"/>
  <c r="I51" i="9" s="1"/>
  <c r="I54" i="9" s="1"/>
  <c r="I56" i="9" s="1"/>
  <c r="I59" i="9" s="1"/>
  <c r="I62" i="9" s="1"/>
  <c r="H35" i="9"/>
  <c r="H51" i="9" s="1"/>
  <c r="H54" i="9" s="1"/>
  <c r="H56" i="9" s="1"/>
  <c r="H59" i="9" s="1"/>
  <c r="H62" i="9" s="1"/>
  <c r="G35" i="9"/>
  <c r="G51" i="9" s="1"/>
  <c r="G54" i="9" s="1"/>
  <c r="G56" i="9" s="1"/>
  <c r="G59" i="9" s="1"/>
  <c r="G62" i="9" s="1"/>
  <c r="F35" i="9"/>
  <c r="F51" i="9" s="1"/>
  <c r="F54" i="9" s="1"/>
  <c r="F56" i="9" s="1"/>
  <c r="F59" i="9" s="1"/>
  <c r="F62" i="9" s="1"/>
  <c r="E35" i="9"/>
  <c r="D35" i="9"/>
  <c r="C35" i="9"/>
  <c r="C51" i="9" s="1"/>
  <c r="C54" i="9" s="1"/>
  <c r="C56" i="9" s="1"/>
  <c r="C59" i="9" s="1"/>
  <c r="C62" i="9" s="1"/>
  <c r="M62" i="10"/>
  <c r="G59" i="10"/>
  <c r="G62" i="10" s="1"/>
  <c r="AA50" i="10"/>
  <c r="Y50" i="10"/>
  <c r="X50" i="10"/>
  <c r="W50" i="10"/>
  <c r="W51" i="10" s="1"/>
  <c r="W54" i="10" s="1"/>
  <c r="W56" i="10" s="1"/>
  <c r="W59" i="10" s="1"/>
  <c r="W62" i="10" s="1"/>
  <c r="V50" i="10"/>
  <c r="U50" i="10"/>
  <c r="T50" i="10"/>
  <c r="S50" i="10"/>
  <c r="R50" i="10"/>
  <c r="Q50" i="10"/>
  <c r="P50" i="10"/>
  <c r="O50" i="10"/>
  <c r="N50" i="10"/>
  <c r="M50" i="10"/>
  <c r="M51" i="10" s="1"/>
  <c r="M54" i="10" s="1"/>
  <c r="M56" i="10" s="1"/>
  <c r="M59" i="10" s="1"/>
  <c r="L50" i="10"/>
  <c r="K50" i="10"/>
  <c r="J50" i="10"/>
  <c r="I50" i="10"/>
  <c r="I51" i="10" s="1"/>
  <c r="I54" i="10" s="1"/>
  <c r="I56" i="10" s="1"/>
  <c r="I59" i="10" s="1"/>
  <c r="I62" i="10" s="1"/>
  <c r="H50" i="10"/>
  <c r="H51" i="10" s="1"/>
  <c r="H54" i="10" s="1"/>
  <c r="H56" i="10" s="1"/>
  <c r="H59" i="10" s="1"/>
  <c r="H62" i="10" s="1"/>
  <c r="G50" i="10"/>
  <c r="F50" i="10"/>
  <c r="E50" i="10"/>
  <c r="E51" i="10" s="1"/>
  <c r="E54" i="10" s="1"/>
  <c r="E56" i="10" s="1"/>
  <c r="E59" i="10" s="1"/>
  <c r="E62" i="10" s="1"/>
  <c r="D50" i="10"/>
  <c r="C50" i="10"/>
  <c r="AA35" i="10"/>
  <c r="Y35" i="10"/>
  <c r="X35" i="10"/>
  <c r="W35" i="10"/>
  <c r="V35" i="10"/>
  <c r="U35" i="10"/>
  <c r="T35" i="10"/>
  <c r="T51" i="10" s="1"/>
  <c r="T54" i="10" s="1"/>
  <c r="T56" i="10" s="1"/>
  <c r="T59" i="10" s="1"/>
  <c r="T62" i="10" s="1"/>
  <c r="S35" i="10"/>
  <c r="R35" i="10"/>
  <c r="Q35" i="10"/>
  <c r="P35" i="10"/>
  <c r="O35" i="10"/>
  <c r="O51" i="10" s="1"/>
  <c r="O54" i="10" s="1"/>
  <c r="O56" i="10" s="1"/>
  <c r="O59" i="10" s="1"/>
  <c r="O62" i="10" s="1"/>
  <c r="N35" i="10"/>
  <c r="N51" i="10" s="1"/>
  <c r="N54" i="10" s="1"/>
  <c r="N56" i="10" s="1"/>
  <c r="N59" i="10" s="1"/>
  <c r="N62" i="10" s="1"/>
  <c r="M35" i="10"/>
  <c r="L35" i="10"/>
  <c r="K35" i="10"/>
  <c r="J35" i="10"/>
  <c r="J51" i="10" s="1"/>
  <c r="J54" i="10" s="1"/>
  <c r="J56" i="10" s="1"/>
  <c r="J59" i="10" s="1"/>
  <c r="J62" i="10" s="1"/>
  <c r="I35" i="10"/>
  <c r="H35" i="10"/>
  <c r="G35" i="10"/>
  <c r="G51" i="10" s="1"/>
  <c r="G54" i="10" s="1"/>
  <c r="G56" i="10" s="1"/>
  <c r="F35" i="10"/>
  <c r="F51" i="10" s="1"/>
  <c r="F54" i="10" s="1"/>
  <c r="F56" i="10" s="1"/>
  <c r="F59" i="10" s="1"/>
  <c r="F62" i="10" s="1"/>
  <c r="E35" i="10"/>
  <c r="D35" i="10"/>
  <c r="D51" i="10" s="1"/>
  <c r="D54" i="10" s="1"/>
  <c r="D56" i="10" s="1"/>
  <c r="D59" i="10" s="1"/>
  <c r="D62" i="10" s="1"/>
  <c r="C35" i="10"/>
  <c r="AA51" i="11"/>
  <c r="AA54" i="11" s="1"/>
  <c r="AA56" i="11" s="1"/>
  <c r="AA59" i="11" s="1"/>
  <c r="AA62" i="11" s="1"/>
  <c r="D51" i="11"/>
  <c r="D54" i="11" s="1"/>
  <c r="D56" i="11" s="1"/>
  <c r="D59" i="11" s="1"/>
  <c r="D62" i="11" s="1"/>
  <c r="AA50" i="11"/>
  <c r="Y50" i="11"/>
  <c r="X50" i="11"/>
  <c r="W50" i="11"/>
  <c r="V50" i="11"/>
  <c r="U50" i="11"/>
  <c r="T50" i="11"/>
  <c r="T51" i="11" s="1"/>
  <c r="T54" i="11" s="1"/>
  <c r="T56" i="11" s="1"/>
  <c r="T59" i="11" s="1"/>
  <c r="T62" i="11" s="1"/>
  <c r="S50" i="11"/>
  <c r="R50" i="11"/>
  <c r="Q50" i="11"/>
  <c r="P50" i="11"/>
  <c r="O50" i="11"/>
  <c r="N50" i="11"/>
  <c r="M50" i="11"/>
  <c r="M51" i="11" s="1"/>
  <c r="M54" i="11" s="1"/>
  <c r="M56" i="11" s="1"/>
  <c r="M59" i="11" s="1"/>
  <c r="M62" i="11" s="1"/>
  <c r="L50" i="11"/>
  <c r="L51" i="11" s="1"/>
  <c r="L54" i="11" s="1"/>
  <c r="L56" i="11" s="1"/>
  <c r="L59" i="11" s="1"/>
  <c r="L62" i="11" s="1"/>
  <c r="K50" i="11"/>
  <c r="J50" i="11"/>
  <c r="I50" i="11"/>
  <c r="H50" i="11"/>
  <c r="H51" i="11" s="1"/>
  <c r="H54" i="11" s="1"/>
  <c r="H56" i="11" s="1"/>
  <c r="H59" i="11" s="1"/>
  <c r="H62" i="11" s="1"/>
  <c r="G50" i="11"/>
  <c r="G51" i="11" s="1"/>
  <c r="G54" i="11" s="1"/>
  <c r="G56" i="11" s="1"/>
  <c r="G59" i="11" s="1"/>
  <c r="G62" i="11" s="1"/>
  <c r="F50" i="11"/>
  <c r="E50" i="11"/>
  <c r="D50" i="11"/>
  <c r="C50" i="11"/>
  <c r="AA35" i="11"/>
  <c r="Y35" i="11"/>
  <c r="X35" i="11"/>
  <c r="X51" i="11" s="1"/>
  <c r="W35" i="11"/>
  <c r="W51" i="11" s="1"/>
  <c r="W54" i="11" s="1"/>
  <c r="W56" i="11" s="1"/>
  <c r="W59" i="11" s="1"/>
  <c r="W62" i="11" s="1"/>
  <c r="V35" i="11"/>
  <c r="U35" i="11"/>
  <c r="T35" i="11"/>
  <c r="S35" i="11"/>
  <c r="R35" i="11"/>
  <c r="Q35" i="11"/>
  <c r="Q51" i="11" s="1"/>
  <c r="Q54" i="11" s="1"/>
  <c r="Q56" i="11" s="1"/>
  <c r="Q59" i="11" s="1"/>
  <c r="Q62" i="11" s="1"/>
  <c r="P35" i="11"/>
  <c r="O35" i="11"/>
  <c r="O51" i="11" s="1"/>
  <c r="O54" i="11" s="1"/>
  <c r="O56" i="11" s="1"/>
  <c r="O59" i="11" s="1"/>
  <c r="O62" i="11" s="1"/>
  <c r="N35" i="11"/>
  <c r="N51" i="11" s="1"/>
  <c r="N54" i="11" s="1"/>
  <c r="N56" i="11" s="1"/>
  <c r="N59" i="11" s="1"/>
  <c r="N62" i="11" s="1"/>
  <c r="M35" i="11"/>
  <c r="L35" i="11"/>
  <c r="K35" i="11"/>
  <c r="K51" i="11" s="1"/>
  <c r="K54" i="11" s="1"/>
  <c r="K56" i="11" s="1"/>
  <c r="K59" i="11" s="1"/>
  <c r="K62" i="11" s="1"/>
  <c r="J35" i="11"/>
  <c r="J51" i="11" s="1"/>
  <c r="J54" i="11" s="1"/>
  <c r="J56" i="11" s="1"/>
  <c r="J59" i="11" s="1"/>
  <c r="J62" i="11" s="1"/>
  <c r="I35" i="11"/>
  <c r="I51" i="11" s="1"/>
  <c r="I54" i="11" s="1"/>
  <c r="I56" i="11" s="1"/>
  <c r="I59" i="11" s="1"/>
  <c r="I62" i="11" s="1"/>
  <c r="H35" i="11"/>
  <c r="G35" i="11"/>
  <c r="F35" i="11"/>
  <c r="E35" i="11"/>
  <c r="E51" i="11" s="1"/>
  <c r="E54" i="11" s="1"/>
  <c r="E56" i="11" s="1"/>
  <c r="E59" i="11" s="1"/>
  <c r="E62" i="11" s="1"/>
  <c r="D35" i="11"/>
  <c r="C35" i="11"/>
  <c r="C51" i="11" s="1"/>
  <c r="C54" i="11" s="1"/>
  <c r="C56" i="11" s="1"/>
  <c r="C59" i="11" s="1"/>
  <c r="C62" i="11" s="1"/>
  <c r="V56" i="12"/>
  <c r="V59" i="12" s="1"/>
  <c r="V62" i="12" s="1"/>
  <c r="X51" i="12"/>
  <c r="W51" i="12"/>
  <c r="W54" i="12" s="1"/>
  <c r="W56" i="12" s="1"/>
  <c r="W59" i="12" s="1"/>
  <c r="W62" i="12" s="1"/>
  <c r="T51" i="12"/>
  <c r="T54" i="12" s="1"/>
  <c r="T56" i="12" s="1"/>
  <c r="T59" i="12" s="1"/>
  <c r="T62" i="12" s="1"/>
  <c r="P51" i="12"/>
  <c r="P54" i="12" s="1"/>
  <c r="P56" i="12" s="1"/>
  <c r="P59" i="12" s="1"/>
  <c r="P62" i="12" s="1"/>
  <c r="D51" i="12"/>
  <c r="D54" i="12" s="1"/>
  <c r="D56" i="12" s="1"/>
  <c r="D59" i="12" s="1"/>
  <c r="D62" i="12" s="1"/>
  <c r="AA50" i="12"/>
  <c r="AA51" i="12" s="1"/>
  <c r="AA54" i="12" s="1"/>
  <c r="AA56" i="12" s="1"/>
  <c r="AA59" i="12" s="1"/>
  <c r="AA62" i="12" s="1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O51" i="12" s="1"/>
  <c r="O54" i="12" s="1"/>
  <c r="O56" i="12" s="1"/>
  <c r="O59" i="12" s="1"/>
  <c r="O62" i="12" s="1"/>
  <c r="N50" i="12"/>
  <c r="M50" i="12"/>
  <c r="L50" i="12"/>
  <c r="K50" i="12"/>
  <c r="J50" i="12"/>
  <c r="I50" i="12"/>
  <c r="H50" i="12"/>
  <c r="H51" i="12" s="1"/>
  <c r="H54" i="12" s="1"/>
  <c r="H56" i="12" s="1"/>
  <c r="H59" i="12" s="1"/>
  <c r="H62" i="12" s="1"/>
  <c r="G50" i="12"/>
  <c r="G51" i="12" s="1"/>
  <c r="G54" i="12" s="1"/>
  <c r="G56" i="12" s="1"/>
  <c r="G59" i="12" s="1"/>
  <c r="G62" i="12" s="1"/>
  <c r="F50" i="12"/>
  <c r="E50" i="12"/>
  <c r="D50" i="12"/>
  <c r="C50" i="12"/>
  <c r="C51" i="12" s="1"/>
  <c r="C54" i="12" s="1"/>
  <c r="C56" i="12" s="1"/>
  <c r="C59" i="12" s="1"/>
  <c r="C62" i="12" s="1"/>
  <c r="AA35" i="12"/>
  <c r="Y35" i="12"/>
  <c r="X35" i="12"/>
  <c r="Z35" i="12" s="1"/>
  <c r="W35" i="12"/>
  <c r="V35" i="12"/>
  <c r="V51" i="12" s="1"/>
  <c r="V54" i="12" s="1"/>
  <c r="U35" i="12"/>
  <c r="T35" i="12"/>
  <c r="S35" i="12"/>
  <c r="S51" i="12" s="1"/>
  <c r="S54" i="12" s="1"/>
  <c r="S56" i="12" s="1"/>
  <c r="S59" i="12" s="1"/>
  <c r="S62" i="12" s="1"/>
  <c r="R35" i="12"/>
  <c r="R51" i="12" s="1"/>
  <c r="R54" i="12" s="1"/>
  <c r="R56" i="12" s="1"/>
  <c r="R59" i="12" s="1"/>
  <c r="R62" i="12" s="1"/>
  <c r="Q35" i="12"/>
  <c r="P35" i="12"/>
  <c r="O35" i="12"/>
  <c r="N35" i="12"/>
  <c r="M35" i="12"/>
  <c r="M51" i="12" s="1"/>
  <c r="M54" i="12" s="1"/>
  <c r="M56" i="12" s="1"/>
  <c r="M59" i="12" s="1"/>
  <c r="M62" i="12" s="1"/>
  <c r="L35" i="12"/>
  <c r="L51" i="12" s="1"/>
  <c r="L54" i="12" s="1"/>
  <c r="L56" i="12" s="1"/>
  <c r="L59" i="12" s="1"/>
  <c r="L62" i="12" s="1"/>
  <c r="K35" i="12"/>
  <c r="K51" i="12" s="1"/>
  <c r="K54" i="12" s="1"/>
  <c r="K56" i="12" s="1"/>
  <c r="K59" i="12" s="1"/>
  <c r="K62" i="12" s="1"/>
  <c r="J35" i="12"/>
  <c r="J51" i="12" s="1"/>
  <c r="J54" i="12" s="1"/>
  <c r="J56" i="12" s="1"/>
  <c r="J59" i="12" s="1"/>
  <c r="J62" i="12" s="1"/>
  <c r="I35" i="12"/>
  <c r="H35" i="12"/>
  <c r="G35" i="12"/>
  <c r="F35" i="12"/>
  <c r="E35" i="12"/>
  <c r="D35" i="12"/>
  <c r="C35" i="12"/>
  <c r="V54" i="13"/>
  <c r="V56" i="13" s="1"/>
  <c r="V59" i="13" s="1"/>
  <c r="V62" i="13" s="1"/>
  <c r="V51" i="13"/>
  <c r="K51" i="13"/>
  <c r="K54" i="13" s="1"/>
  <c r="K56" i="13" s="1"/>
  <c r="K59" i="13" s="1"/>
  <c r="K62" i="13" s="1"/>
  <c r="J51" i="13"/>
  <c r="J54" i="13" s="1"/>
  <c r="J56" i="13" s="1"/>
  <c r="J59" i="13" s="1"/>
  <c r="J62" i="13" s="1"/>
  <c r="F51" i="13"/>
  <c r="F54" i="13" s="1"/>
  <c r="F56" i="13" s="1"/>
  <c r="F59" i="13" s="1"/>
  <c r="F62" i="13" s="1"/>
  <c r="AA50" i="13"/>
  <c r="Y50" i="13"/>
  <c r="X50" i="13"/>
  <c r="Z50" i="13" s="1"/>
  <c r="W50" i="13"/>
  <c r="V50" i="13"/>
  <c r="U50" i="13"/>
  <c r="T50" i="13"/>
  <c r="S50" i="13"/>
  <c r="S51" i="13" s="1"/>
  <c r="S54" i="13" s="1"/>
  <c r="S56" i="13" s="1"/>
  <c r="S59" i="13" s="1"/>
  <c r="S62" i="13" s="1"/>
  <c r="R50" i="13"/>
  <c r="R51" i="13" s="1"/>
  <c r="R54" i="13" s="1"/>
  <c r="R56" i="13" s="1"/>
  <c r="R59" i="13" s="1"/>
  <c r="R62" i="13" s="1"/>
  <c r="Q50" i="13"/>
  <c r="P50" i="13"/>
  <c r="O50" i="13"/>
  <c r="N50" i="13"/>
  <c r="N51" i="13" s="1"/>
  <c r="N54" i="13" s="1"/>
  <c r="N56" i="13" s="1"/>
  <c r="N59" i="13" s="1"/>
  <c r="N62" i="13" s="1"/>
  <c r="M50" i="13"/>
  <c r="L50" i="13"/>
  <c r="K50" i="13"/>
  <c r="J50" i="13"/>
  <c r="I50" i="13"/>
  <c r="H50" i="13"/>
  <c r="G50" i="13"/>
  <c r="F50" i="13"/>
  <c r="E50" i="13"/>
  <c r="D50" i="13"/>
  <c r="C50" i="13"/>
  <c r="C51" i="13" s="1"/>
  <c r="C54" i="13" s="1"/>
  <c r="C56" i="13" s="1"/>
  <c r="C59" i="13" s="1"/>
  <c r="C62" i="13" s="1"/>
  <c r="AA35" i="13"/>
  <c r="AA51" i="13" s="1"/>
  <c r="AA54" i="13" s="1"/>
  <c r="AA56" i="13" s="1"/>
  <c r="AA59" i="13" s="1"/>
  <c r="AA62" i="13" s="1"/>
  <c r="Y35" i="13"/>
  <c r="X35" i="13"/>
  <c r="W35" i="13"/>
  <c r="V35" i="13"/>
  <c r="U35" i="13"/>
  <c r="U51" i="13" s="1"/>
  <c r="U54" i="13" s="1"/>
  <c r="U56" i="13" s="1"/>
  <c r="U59" i="13" s="1"/>
  <c r="U62" i="13" s="1"/>
  <c r="T35" i="13"/>
  <c r="T51" i="13" s="1"/>
  <c r="T54" i="13" s="1"/>
  <c r="T56" i="13" s="1"/>
  <c r="T59" i="13" s="1"/>
  <c r="T62" i="13" s="1"/>
  <c r="S35" i="13"/>
  <c r="R35" i="13"/>
  <c r="Q35" i="13"/>
  <c r="Q51" i="13" s="1"/>
  <c r="Q54" i="13" s="1"/>
  <c r="Q56" i="13" s="1"/>
  <c r="Q59" i="13" s="1"/>
  <c r="Q62" i="13" s="1"/>
  <c r="P35" i="13"/>
  <c r="P51" i="13" s="1"/>
  <c r="P54" i="13" s="1"/>
  <c r="P56" i="13" s="1"/>
  <c r="P59" i="13" s="1"/>
  <c r="P62" i="13" s="1"/>
  <c r="O35" i="13"/>
  <c r="O51" i="13" s="1"/>
  <c r="O54" i="13" s="1"/>
  <c r="O56" i="13" s="1"/>
  <c r="O59" i="13" s="1"/>
  <c r="O62" i="13" s="1"/>
  <c r="N35" i="13"/>
  <c r="M35" i="13"/>
  <c r="L35" i="13"/>
  <c r="L51" i="13" s="1"/>
  <c r="L54" i="13" s="1"/>
  <c r="L56" i="13" s="1"/>
  <c r="L59" i="13" s="1"/>
  <c r="L62" i="13" s="1"/>
  <c r="K35" i="13"/>
  <c r="J35" i="13"/>
  <c r="I35" i="13"/>
  <c r="I51" i="13" s="1"/>
  <c r="I54" i="13" s="1"/>
  <c r="I56" i="13" s="1"/>
  <c r="I59" i="13" s="1"/>
  <c r="I62" i="13" s="1"/>
  <c r="H35" i="13"/>
  <c r="H51" i="13" s="1"/>
  <c r="H54" i="13" s="1"/>
  <c r="H56" i="13" s="1"/>
  <c r="H59" i="13" s="1"/>
  <c r="H62" i="13" s="1"/>
  <c r="G35" i="13"/>
  <c r="F35" i="13"/>
  <c r="E35" i="13"/>
  <c r="D35" i="13"/>
  <c r="D51" i="13" s="1"/>
  <c r="D54" i="13" s="1"/>
  <c r="D56" i="13" s="1"/>
  <c r="D59" i="13" s="1"/>
  <c r="D62" i="13" s="1"/>
  <c r="C35" i="13"/>
  <c r="X54" i="14"/>
  <c r="X56" i="14" s="1"/>
  <c r="W51" i="14"/>
  <c r="W54" i="14" s="1"/>
  <c r="W56" i="14" s="1"/>
  <c r="W59" i="14" s="1"/>
  <c r="W62" i="14" s="1"/>
  <c r="AA50" i="14"/>
  <c r="Y50" i="14"/>
  <c r="X50" i="14"/>
  <c r="W50" i="14"/>
  <c r="V50" i="14"/>
  <c r="U50" i="14"/>
  <c r="T50" i="14"/>
  <c r="S50" i="14"/>
  <c r="R50" i="14"/>
  <c r="Q50" i="14"/>
  <c r="P50" i="14"/>
  <c r="O50" i="14"/>
  <c r="O51" i="14" s="1"/>
  <c r="O54" i="14" s="1"/>
  <c r="O56" i="14" s="1"/>
  <c r="O59" i="14" s="1"/>
  <c r="O62" i="14" s="1"/>
  <c r="N50" i="14"/>
  <c r="M50" i="14"/>
  <c r="L50" i="14"/>
  <c r="K50" i="14"/>
  <c r="J50" i="14"/>
  <c r="I50" i="14"/>
  <c r="H50" i="14"/>
  <c r="G50" i="14"/>
  <c r="F50" i="14"/>
  <c r="E50" i="14"/>
  <c r="E51" i="14" s="1"/>
  <c r="E54" i="14" s="1"/>
  <c r="E56" i="14" s="1"/>
  <c r="E59" i="14" s="1"/>
  <c r="E62" i="14" s="1"/>
  <c r="D50" i="14"/>
  <c r="C50" i="14"/>
  <c r="AA35" i="14"/>
  <c r="Y35" i="14"/>
  <c r="Y51" i="14" s="1"/>
  <c r="X35" i="14"/>
  <c r="X51" i="14" s="1"/>
  <c r="W35" i="14"/>
  <c r="V35" i="14"/>
  <c r="U35" i="14"/>
  <c r="T35" i="14"/>
  <c r="T51" i="14" s="1"/>
  <c r="T54" i="14" s="1"/>
  <c r="T56" i="14" s="1"/>
  <c r="T59" i="14" s="1"/>
  <c r="T62" i="14" s="1"/>
  <c r="S35" i="14"/>
  <c r="R35" i="14"/>
  <c r="Q35" i="14"/>
  <c r="Q51" i="14" s="1"/>
  <c r="Q54" i="14" s="1"/>
  <c r="Q56" i="14" s="1"/>
  <c r="Q59" i="14" s="1"/>
  <c r="Q62" i="14" s="1"/>
  <c r="P35" i="14"/>
  <c r="O35" i="14"/>
  <c r="N35" i="14"/>
  <c r="M35" i="14"/>
  <c r="L35" i="14"/>
  <c r="L51" i="14" s="1"/>
  <c r="L54" i="14" s="1"/>
  <c r="L56" i="14" s="1"/>
  <c r="L59" i="14" s="1"/>
  <c r="L62" i="14" s="1"/>
  <c r="K35" i="14"/>
  <c r="J35" i="14"/>
  <c r="I35" i="14"/>
  <c r="H35" i="14"/>
  <c r="G35" i="14"/>
  <c r="G51" i="14" s="1"/>
  <c r="G54" i="14" s="1"/>
  <c r="G56" i="14" s="1"/>
  <c r="G59" i="14" s="1"/>
  <c r="G62" i="14" s="1"/>
  <c r="F35" i="14"/>
  <c r="F51" i="14" s="1"/>
  <c r="F54" i="14" s="1"/>
  <c r="F56" i="14" s="1"/>
  <c r="F59" i="14" s="1"/>
  <c r="F62" i="14" s="1"/>
  <c r="E35" i="14"/>
  <c r="D35" i="14"/>
  <c r="D51" i="14" s="1"/>
  <c r="D54" i="14" s="1"/>
  <c r="D56" i="14" s="1"/>
  <c r="D59" i="14" s="1"/>
  <c r="D62" i="14" s="1"/>
  <c r="C35" i="14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M51" i="15" s="1"/>
  <c r="M54" i="15" s="1"/>
  <c r="M56" i="15" s="1"/>
  <c r="M59" i="15" s="1"/>
  <c r="M62" i="15" s="1"/>
  <c r="L50" i="15"/>
  <c r="L51" i="15" s="1"/>
  <c r="L54" i="15" s="1"/>
  <c r="L56" i="15" s="1"/>
  <c r="L59" i="15" s="1"/>
  <c r="L62" i="15" s="1"/>
  <c r="K50" i="15"/>
  <c r="J50" i="15"/>
  <c r="I50" i="15"/>
  <c r="H50" i="15"/>
  <c r="G50" i="15"/>
  <c r="F50" i="15"/>
  <c r="E50" i="15"/>
  <c r="D50" i="15"/>
  <c r="C50" i="15"/>
  <c r="AA35" i="15"/>
  <c r="AA51" i="15" s="1"/>
  <c r="AA54" i="15" s="1"/>
  <c r="AA56" i="15" s="1"/>
  <c r="AA59" i="15" s="1"/>
  <c r="AA62" i="15" s="1"/>
  <c r="Y35" i="15"/>
  <c r="Y51" i="15" s="1"/>
  <c r="Y54" i="15" s="1"/>
  <c r="Y56" i="15" s="1"/>
  <c r="Y59" i="15" s="1"/>
  <c r="Y62" i="15" s="1"/>
  <c r="X35" i="15"/>
  <c r="W35" i="15"/>
  <c r="V35" i="15"/>
  <c r="V51" i="15" s="1"/>
  <c r="V54" i="15" s="1"/>
  <c r="V56" i="15" s="1"/>
  <c r="V59" i="15" s="1"/>
  <c r="V62" i="15" s="1"/>
  <c r="U35" i="15"/>
  <c r="T35" i="15"/>
  <c r="S35" i="15"/>
  <c r="S51" i="15" s="1"/>
  <c r="S54" i="15" s="1"/>
  <c r="S56" i="15" s="1"/>
  <c r="S59" i="15" s="1"/>
  <c r="S62" i="15" s="1"/>
  <c r="R35" i="15"/>
  <c r="Q35" i="15"/>
  <c r="P35" i="15"/>
  <c r="P51" i="15" s="1"/>
  <c r="P54" i="15" s="1"/>
  <c r="P56" i="15" s="1"/>
  <c r="P59" i="15" s="1"/>
  <c r="P62" i="15" s="1"/>
  <c r="O35" i="15"/>
  <c r="O51" i="15" s="1"/>
  <c r="O54" i="15" s="1"/>
  <c r="O56" i="15" s="1"/>
  <c r="O59" i="15" s="1"/>
  <c r="O62" i="15" s="1"/>
  <c r="N35" i="15"/>
  <c r="N51" i="15" s="1"/>
  <c r="N54" i="15" s="1"/>
  <c r="N56" i="15" s="1"/>
  <c r="N59" i="15" s="1"/>
  <c r="N62" i="15" s="1"/>
  <c r="M35" i="15"/>
  <c r="L35" i="15"/>
  <c r="K35" i="15"/>
  <c r="K51" i="15" s="1"/>
  <c r="K54" i="15" s="1"/>
  <c r="K56" i="15" s="1"/>
  <c r="K59" i="15" s="1"/>
  <c r="K62" i="15" s="1"/>
  <c r="J35" i="15"/>
  <c r="I35" i="15"/>
  <c r="H35" i="15"/>
  <c r="H51" i="15" s="1"/>
  <c r="H54" i="15" s="1"/>
  <c r="H56" i="15" s="1"/>
  <c r="H59" i="15" s="1"/>
  <c r="H62" i="15" s="1"/>
  <c r="G35" i="15"/>
  <c r="G51" i="15" s="1"/>
  <c r="G54" i="15" s="1"/>
  <c r="G56" i="15" s="1"/>
  <c r="G59" i="15" s="1"/>
  <c r="G62" i="15" s="1"/>
  <c r="F35" i="15"/>
  <c r="F51" i="15" s="1"/>
  <c r="F54" i="15" s="1"/>
  <c r="F56" i="15" s="1"/>
  <c r="F59" i="15" s="1"/>
  <c r="F62" i="15" s="1"/>
  <c r="E35" i="15"/>
  <c r="D35" i="15"/>
  <c r="D51" i="15" s="1"/>
  <c r="D54" i="15" s="1"/>
  <c r="D56" i="15" s="1"/>
  <c r="D59" i="15" s="1"/>
  <c r="D62" i="15" s="1"/>
  <c r="C35" i="15"/>
  <c r="C51" i="15" s="1"/>
  <c r="C54" i="15" s="1"/>
  <c r="C56" i="15" s="1"/>
  <c r="C59" i="15" s="1"/>
  <c r="C62" i="15" s="1"/>
  <c r="AA50" i="16"/>
  <c r="Y50" i="16"/>
  <c r="X50" i="16"/>
  <c r="Z50" i="16" s="1"/>
  <c r="W50" i="16"/>
  <c r="V50" i="16"/>
  <c r="U50" i="16"/>
  <c r="U51" i="16" s="1"/>
  <c r="U54" i="16" s="1"/>
  <c r="U56" i="16" s="1"/>
  <c r="U59" i="16" s="1"/>
  <c r="U62" i="16" s="1"/>
  <c r="T50" i="16"/>
  <c r="S50" i="16"/>
  <c r="R50" i="16"/>
  <c r="Q50" i="16"/>
  <c r="P50" i="16"/>
  <c r="O50" i="16"/>
  <c r="N50" i="16"/>
  <c r="M50" i="16"/>
  <c r="M51" i="16" s="1"/>
  <c r="M54" i="16" s="1"/>
  <c r="M56" i="16" s="1"/>
  <c r="M59" i="16" s="1"/>
  <c r="M62" i="16" s="1"/>
  <c r="L50" i="16"/>
  <c r="K50" i="16"/>
  <c r="J50" i="16"/>
  <c r="I50" i="16"/>
  <c r="H50" i="16"/>
  <c r="G50" i="16"/>
  <c r="F50" i="16"/>
  <c r="F51" i="16" s="1"/>
  <c r="F54" i="16" s="1"/>
  <c r="F56" i="16" s="1"/>
  <c r="F59" i="16" s="1"/>
  <c r="F62" i="16" s="1"/>
  <c r="E50" i="16"/>
  <c r="D50" i="16"/>
  <c r="C50" i="16"/>
  <c r="AA35" i="16"/>
  <c r="AA51" i="16" s="1"/>
  <c r="AA54" i="16" s="1"/>
  <c r="AA56" i="16" s="1"/>
  <c r="AA59" i="16" s="1"/>
  <c r="AA62" i="16" s="1"/>
  <c r="Y35" i="16"/>
  <c r="Y51" i="16" s="1"/>
  <c r="Y54" i="16" s="1"/>
  <c r="Y56" i="16" s="1"/>
  <c r="Y59" i="16" s="1"/>
  <c r="Y62" i="16" s="1"/>
  <c r="X35" i="16"/>
  <c r="W35" i="16"/>
  <c r="V35" i="16"/>
  <c r="V51" i="16" s="1"/>
  <c r="V54" i="16" s="1"/>
  <c r="V56" i="16" s="1"/>
  <c r="V59" i="16" s="1"/>
  <c r="V62" i="16" s="1"/>
  <c r="U35" i="16"/>
  <c r="T35" i="16"/>
  <c r="S35" i="16"/>
  <c r="S51" i="16" s="1"/>
  <c r="S54" i="16" s="1"/>
  <c r="S56" i="16" s="1"/>
  <c r="S59" i="16" s="1"/>
  <c r="S62" i="16" s="1"/>
  <c r="R35" i="16"/>
  <c r="R51" i="16" s="1"/>
  <c r="R54" i="16" s="1"/>
  <c r="R56" i="16" s="1"/>
  <c r="R59" i="16" s="1"/>
  <c r="R62" i="16" s="1"/>
  <c r="Q35" i="16"/>
  <c r="Q51" i="16" s="1"/>
  <c r="Q54" i="16" s="1"/>
  <c r="Q56" i="16" s="1"/>
  <c r="Q59" i="16" s="1"/>
  <c r="Q62" i="16" s="1"/>
  <c r="P35" i="16"/>
  <c r="O35" i="16"/>
  <c r="N35" i="16"/>
  <c r="N51" i="16" s="1"/>
  <c r="N54" i="16" s="1"/>
  <c r="N56" i="16" s="1"/>
  <c r="N59" i="16" s="1"/>
  <c r="N62" i="16" s="1"/>
  <c r="M35" i="16"/>
  <c r="L35" i="16"/>
  <c r="K35" i="16"/>
  <c r="K51" i="16" s="1"/>
  <c r="K54" i="16" s="1"/>
  <c r="K56" i="16" s="1"/>
  <c r="K59" i="16" s="1"/>
  <c r="K62" i="16" s="1"/>
  <c r="J35" i="16"/>
  <c r="J51" i="16" s="1"/>
  <c r="J54" i="16" s="1"/>
  <c r="J56" i="16" s="1"/>
  <c r="J59" i="16" s="1"/>
  <c r="J62" i="16" s="1"/>
  <c r="I35" i="16"/>
  <c r="I51" i="16" s="1"/>
  <c r="I54" i="16" s="1"/>
  <c r="I56" i="16" s="1"/>
  <c r="I59" i="16" s="1"/>
  <c r="I62" i="16" s="1"/>
  <c r="H35" i="16"/>
  <c r="H51" i="16" s="1"/>
  <c r="H54" i="16" s="1"/>
  <c r="H56" i="16" s="1"/>
  <c r="H59" i="16" s="1"/>
  <c r="H62" i="16" s="1"/>
  <c r="G35" i="16"/>
  <c r="F35" i="16"/>
  <c r="E35" i="16"/>
  <c r="E51" i="16" s="1"/>
  <c r="E54" i="16" s="1"/>
  <c r="E56" i="16" s="1"/>
  <c r="E59" i="16" s="1"/>
  <c r="E62" i="16" s="1"/>
  <c r="D35" i="16"/>
  <c r="D51" i="16" s="1"/>
  <c r="D54" i="16" s="1"/>
  <c r="D56" i="16" s="1"/>
  <c r="D59" i="16" s="1"/>
  <c r="D62" i="16" s="1"/>
  <c r="C35" i="16"/>
  <c r="C51" i="16" s="1"/>
  <c r="C54" i="16" s="1"/>
  <c r="C56" i="16" s="1"/>
  <c r="C59" i="16" s="1"/>
  <c r="C62" i="16" s="1"/>
  <c r="M51" i="17"/>
  <c r="M54" i="17" s="1"/>
  <c r="M56" i="17" s="1"/>
  <c r="M59" i="17" s="1"/>
  <c r="M62" i="17" s="1"/>
  <c r="L51" i="17"/>
  <c r="L54" i="17" s="1"/>
  <c r="L56" i="17" s="1"/>
  <c r="L59" i="17" s="1"/>
  <c r="L62" i="17" s="1"/>
  <c r="E51" i="17"/>
  <c r="E54" i="17" s="1"/>
  <c r="E56" i="17" s="1"/>
  <c r="E59" i="17" s="1"/>
  <c r="E62" i="17" s="1"/>
  <c r="AA50" i="17"/>
  <c r="Z50" i="17"/>
  <c r="Y50" i="17"/>
  <c r="X50" i="17"/>
  <c r="W50" i="17"/>
  <c r="V50" i="17"/>
  <c r="U50" i="17"/>
  <c r="T50" i="17"/>
  <c r="T51" i="17" s="1"/>
  <c r="T54" i="17" s="1"/>
  <c r="T56" i="17" s="1"/>
  <c r="T59" i="17" s="1"/>
  <c r="T62" i="17" s="1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D51" i="17" s="1"/>
  <c r="D54" i="17" s="1"/>
  <c r="D56" i="17" s="1"/>
  <c r="D59" i="17" s="1"/>
  <c r="D62" i="17" s="1"/>
  <c r="C50" i="17"/>
  <c r="AA35" i="17"/>
  <c r="Y35" i="17"/>
  <c r="Y51" i="17" s="1"/>
  <c r="Y54" i="17" s="1"/>
  <c r="Y56" i="17" s="1"/>
  <c r="Y59" i="17" s="1"/>
  <c r="Y62" i="17" s="1"/>
  <c r="X35" i="17"/>
  <c r="X51" i="17" s="1"/>
  <c r="W35" i="17"/>
  <c r="W51" i="17" s="1"/>
  <c r="W54" i="17" s="1"/>
  <c r="W56" i="17" s="1"/>
  <c r="W59" i="17" s="1"/>
  <c r="W62" i="17" s="1"/>
  <c r="V35" i="17"/>
  <c r="V51" i="17" s="1"/>
  <c r="V54" i="17" s="1"/>
  <c r="V56" i="17" s="1"/>
  <c r="V59" i="17" s="1"/>
  <c r="V62" i="17" s="1"/>
  <c r="U35" i="17"/>
  <c r="U51" i="17" s="1"/>
  <c r="U54" i="17" s="1"/>
  <c r="U56" i="17" s="1"/>
  <c r="U59" i="17" s="1"/>
  <c r="U62" i="17" s="1"/>
  <c r="T35" i="17"/>
  <c r="S35" i="17"/>
  <c r="S51" i="17" s="1"/>
  <c r="S54" i="17" s="1"/>
  <c r="S56" i="17" s="1"/>
  <c r="S59" i="17" s="1"/>
  <c r="S62" i="17" s="1"/>
  <c r="R35" i="17"/>
  <c r="R51" i="17" s="1"/>
  <c r="R54" i="17" s="1"/>
  <c r="R56" i="17" s="1"/>
  <c r="R59" i="17" s="1"/>
  <c r="R62" i="17" s="1"/>
  <c r="Q35" i="17"/>
  <c r="Q51" i="17" s="1"/>
  <c r="Q54" i="17" s="1"/>
  <c r="Q56" i="17" s="1"/>
  <c r="Q59" i="17" s="1"/>
  <c r="Q62" i="17" s="1"/>
  <c r="P35" i="17"/>
  <c r="O35" i="17"/>
  <c r="N35" i="17"/>
  <c r="N51" i="17" s="1"/>
  <c r="N54" i="17" s="1"/>
  <c r="N56" i="17" s="1"/>
  <c r="N59" i="17" s="1"/>
  <c r="N62" i="17" s="1"/>
  <c r="M35" i="17"/>
  <c r="L35" i="17"/>
  <c r="K35" i="17"/>
  <c r="K51" i="17" s="1"/>
  <c r="K54" i="17" s="1"/>
  <c r="K56" i="17" s="1"/>
  <c r="K59" i="17" s="1"/>
  <c r="K62" i="17" s="1"/>
  <c r="J35" i="17"/>
  <c r="J51" i="17" s="1"/>
  <c r="J54" i="17" s="1"/>
  <c r="J56" i="17" s="1"/>
  <c r="J59" i="17" s="1"/>
  <c r="J62" i="17" s="1"/>
  <c r="I35" i="17"/>
  <c r="I51" i="17" s="1"/>
  <c r="I54" i="17" s="1"/>
  <c r="I56" i="17" s="1"/>
  <c r="I59" i="17" s="1"/>
  <c r="I62" i="17" s="1"/>
  <c r="H35" i="17"/>
  <c r="G35" i="17"/>
  <c r="F35" i="17"/>
  <c r="F51" i="17" s="1"/>
  <c r="F54" i="17" s="1"/>
  <c r="F56" i="17" s="1"/>
  <c r="F59" i="17" s="1"/>
  <c r="F62" i="17" s="1"/>
  <c r="E35" i="17"/>
  <c r="D35" i="17"/>
  <c r="C35" i="17"/>
  <c r="C51" i="17" s="1"/>
  <c r="C54" i="17" s="1"/>
  <c r="C56" i="17" s="1"/>
  <c r="C59" i="17" s="1"/>
  <c r="C62" i="17" s="1"/>
  <c r="L51" i="18"/>
  <c r="L54" i="18" s="1"/>
  <c r="L56" i="18" s="1"/>
  <c r="L59" i="18" s="1"/>
  <c r="L62" i="18" s="1"/>
  <c r="AA50" i="18"/>
  <c r="Y50" i="18"/>
  <c r="X50" i="18"/>
  <c r="Z50" i="18" s="1"/>
  <c r="W50" i="18"/>
  <c r="V50" i="18"/>
  <c r="U50" i="18"/>
  <c r="T50" i="18"/>
  <c r="T51" i="18" s="1"/>
  <c r="T54" i="18" s="1"/>
  <c r="T56" i="18" s="1"/>
  <c r="T59" i="18" s="1"/>
  <c r="T62" i="18" s="1"/>
  <c r="S50" i="18"/>
  <c r="S51" i="18" s="1"/>
  <c r="S54" i="18" s="1"/>
  <c r="S56" i="18" s="1"/>
  <c r="S59" i="18" s="1"/>
  <c r="S62" i="18" s="1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AA35" i="18"/>
  <c r="AA51" i="18" s="1"/>
  <c r="AA54" i="18" s="1"/>
  <c r="AA56" i="18" s="1"/>
  <c r="AA59" i="18" s="1"/>
  <c r="AA62" i="18" s="1"/>
  <c r="Y35" i="18"/>
  <c r="Y51" i="18" s="1"/>
  <c r="Y54" i="18" s="1"/>
  <c r="Y56" i="18" s="1"/>
  <c r="Y59" i="18" s="1"/>
  <c r="Y62" i="18" s="1"/>
  <c r="X35" i="18"/>
  <c r="X51" i="18" s="1"/>
  <c r="W35" i="18"/>
  <c r="V35" i="18"/>
  <c r="U35" i="18"/>
  <c r="U51" i="18" s="1"/>
  <c r="U54" i="18" s="1"/>
  <c r="U56" i="18" s="1"/>
  <c r="U59" i="18" s="1"/>
  <c r="U62" i="18" s="1"/>
  <c r="T35" i="18"/>
  <c r="S35" i="18"/>
  <c r="R35" i="18"/>
  <c r="R51" i="18" s="1"/>
  <c r="R54" i="18" s="1"/>
  <c r="R56" i="18" s="1"/>
  <c r="R59" i="18" s="1"/>
  <c r="R62" i="18" s="1"/>
  <c r="Q35" i="18"/>
  <c r="P35" i="18"/>
  <c r="P51" i="18" s="1"/>
  <c r="P54" i="18" s="1"/>
  <c r="P56" i="18" s="1"/>
  <c r="P59" i="18" s="1"/>
  <c r="P62" i="18" s="1"/>
  <c r="O35" i="18"/>
  <c r="O51" i="18" s="1"/>
  <c r="O54" i="18" s="1"/>
  <c r="O56" i="18" s="1"/>
  <c r="O59" i="18" s="1"/>
  <c r="O62" i="18" s="1"/>
  <c r="N35" i="18"/>
  <c r="M35" i="18"/>
  <c r="L35" i="18"/>
  <c r="K35" i="18"/>
  <c r="K51" i="18" s="1"/>
  <c r="K54" i="18" s="1"/>
  <c r="K56" i="18" s="1"/>
  <c r="K59" i="18" s="1"/>
  <c r="K62" i="18" s="1"/>
  <c r="J35" i="18"/>
  <c r="J51" i="18" s="1"/>
  <c r="J54" i="18" s="1"/>
  <c r="J56" i="18" s="1"/>
  <c r="J59" i="18" s="1"/>
  <c r="J62" i="18" s="1"/>
  <c r="I35" i="18"/>
  <c r="H35" i="18"/>
  <c r="G35" i="18"/>
  <c r="G51" i="18" s="1"/>
  <c r="G54" i="18" s="1"/>
  <c r="G56" i="18" s="1"/>
  <c r="G59" i="18" s="1"/>
  <c r="G62" i="18" s="1"/>
  <c r="F35" i="18"/>
  <c r="E35" i="18"/>
  <c r="D35" i="18"/>
  <c r="D51" i="18" s="1"/>
  <c r="D54" i="18" s="1"/>
  <c r="D56" i="18" s="1"/>
  <c r="D59" i="18" s="1"/>
  <c r="D62" i="18" s="1"/>
  <c r="C35" i="18"/>
  <c r="C51" i="18" s="1"/>
  <c r="C54" i="18" s="1"/>
  <c r="C56" i="18" s="1"/>
  <c r="C59" i="18" s="1"/>
  <c r="C62" i="18" s="1"/>
  <c r="V51" i="19"/>
  <c r="V54" i="19" s="1"/>
  <c r="V56" i="19" s="1"/>
  <c r="V59" i="19" s="1"/>
  <c r="V62" i="19" s="1"/>
  <c r="AA50" i="19"/>
  <c r="Y50" i="19"/>
  <c r="Y51" i="19" s="1"/>
  <c r="Y54" i="19" s="1"/>
  <c r="Y56" i="19" s="1"/>
  <c r="Y59" i="19" s="1"/>
  <c r="Y62" i="19" s="1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AA35" i="19"/>
  <c r="AA51" i="19" s="1"/>
  <c r="AA54" i="19" s="1"/>
  <c r="AA56" i="19" s="1"/>
  <c r="AA59" i="19" s="1"/>
  <c r="AA62" i="19" s="1"/>
  <c r="Y35" i="19"/>
  <c r="X35" i="19"/>
  <c r="W35" i="19"/>
  <c r="W51" i="19" s="1"/>
  <c r="W54" i="19" s="1"/>
  <c r="W56" i="19" s="1"/>
  <c r="W59" i="19" s="1"/>
  <c r="W62" i="19" s="1"/>
  <c r="V35" i="19"/>
  <c r="U35" i="19"/>
  <c r="T35" i="19"/>
  <c r="T51" i="19" s="1"/>
  <c r="T54" i="19" s="1"/>
  <c r="T56" i="19" s="1"/>
  <c r="T59" i="19" s="1"/>
  <c r="T62" i="19" s="1"/>
  <c r="S35" i="19"/>
  <c r="S51" i="19" s="1"/>
  <c r="S54" i="19" s="1"/>
  <c r="S56" i="19" s="1"/>
  <c r="S59" i="19" s="1"/>
  <c r="S62" i="19" s="1"/>
  <c r="R35" i="19"/>
  <c r="Q35" i="19"/>
  <c r="Q51" i="19" s="1"/>
  <c r="Q54" i="19" s="1"/>
  <c r="Q56" i="19" s="1"/>
  <c r="Q59" i="19" s="1"/>
  <c r="Q62" i="19" s="1"/>
  <c r="P35" i="19"/>
  <c r="O35" i="19"/>
  <c r="O51" i="19" s="1"/>
  <c r="O54" i="19" s="1"/>
  <c r="O56" i="19" s="1"/>
  <c r="O59" i="19" s="1"/>
  <c r="O62" i="19" s="1"/>
  <c r="N35" i="19"/>
  <c r="M35" i="19"/>
  <c r="L35" i="19"/>
  <c r="L51" i="19" s="1"/>
  <c r="L54" i="19" s="1"/>
  <c r="L56" i="19" s="1"/>
  <c r="L59" i="19" s="1"/>
  <c r="L62" i="19" s="1"/>
  <c r="K35" i="19"/>
  <c r="K51" i="19" s="1"/>
  <c r="K54" i="19" s="1"/>
  <c r="K56" i="19" s="1"/>
  <c r="K59" i="19" s="1"/>
  <c r="K62" i="19" s="1"/>
  <c r="J35" i="19"/>
  <c r="I35" i="19"/>
  <c r="I51" i="19" s="1"/>
  <c r="I54" i="19" s="1"/>
  <c r="I56" i="19" s="1"/>
  <c r="I59" i="19" s="1"/>
  <c r="I62" i="19" s="1"/>
  <c r="H35" i="19"/>
  <c r="G35" i="19"/>
  <c r="G51" i="19" s="1"/>
  <c r="G54" i="19" s="1"/>
  <c r="G56" i="19" s="1"/>
  <c r="G59" i="19" s="1"/>
  <c r="G62" i="19" s="1"/>
  <c r="F35" i="19"/>
  <c r="F51" i="19" s="1"/>
  <c r="F54" i="19" s="1"/>
  <c r="F56" i="19" s="1"/>
  <c r="F59" i="19" s="1"/>
  <c r="F62" i="19" s="1"/>
  <c r="E35" i="19"/>
  <c r="E51" i="19" s="1"/>
  <c r="E54" i="19" s="1"/>
  <c r="E56" i="19" s="1"/>
  <c r="E59" i="19" s="1"/>
  <c r="E62" i="19" s="1"/>
  <c r="D35" i="19"/>
  <c r="D51" i="19" s="1"/>
  <c r="D54" i="19" s="1"/>
  <c r="D56" i="19" s="1"/>
  <c r="D59" i="19" s="1"/>
  <c r="D62" i="19" s="1"/>
  <c r="C35" i="19"/>
  <c r="AA50" i="20"/>
  <c r="Y50" i="20"/>
  <c r="Z50" i="20" s="1"/>
  <c r="X50" i="20"/>
  <c r="X51" i="20" s="1"/>
  <c r="W50" i="20"/>
  <c r="V50" i="20"/>
  <c r="U50" i="20"/>
  <c r="T50" i="20"/>
  <c r="S50" i="20"/>
  <c r="R50" i="20"/>
  <c r="Q50" i="20"/>
  <c r="Q51" i="20" s="1"/>
  <c r="Q54" i="20" s="1"/>
  <c r="Q56" i="20" s="1"/>
  <c r="Q59" i="20" s="1"/>
  <c r="Q62" i="20" s="1"/>
  <c r="P50" i="20"/>
  <c r="O50" i="20"/>
  <c r="N50" i="20"/>
  <c r="M50" i="20"/>
  <c r="L50" i="20"/>
  <c r="K50" i="20"/>
  <c r="J50" i="20"/>
  <c r="I50" i="20"/>
  <c r="I51" i="20" s="1"/>
  <c r="I54" i="20" s="1"/>
  <c r="I56" i="20" s="1"/>
  <c r="I59" i="20" s="1"/>
  <c r="I62" i="20" s="1"/>
  <c r="H50" i="20"/>
  <c r="G50" i="20"/>
  <c r="F50" i="20"/>
  <c r="E50" i="20"/>
  <c r="D50" i="20"/>
  <c r="C50" i="20"/>
  <c r="AA35" i="20"/>
  <c r="Y35" i="20"/>
  <c r="Z35" i="20" s="1"/>
  <c r="X35" i="20"/>
  <c r="W35" i="20"/>
  <c r="V35" i="20"/>
  <c r="U35" i="20"/>
  <c r="U51" i="20" s="1"/>
  <c r="U54" i="20" s="1"/>
  <c r="U56" i="20" s="1"/>
  <c r="U59" i="20" s="1"/>
  <c r="U62" i="20" s="1"/>
  <c r="T35" i="20"/>
  <c r="T51" i="20" s="1"/>
  <c r="T54" i="20" s="1"/>
  <c r="T56" i="20" s="1"/>
  <c r="T59" i="20" s="1"/>
  <c r="T62" i="20" s="1"/>
  <c r="S35" i="20"/>
  <c r="S51" i="20" s="1"/>
  <c r="S54" i="20" s="1"/>
  <c r="S56" i="20" s="1"/>
  <c r="S59" i="20" s="1"/>
  <c r="S62" i="20" s="1"/>
  <c r="R35" i="20"/>
  <c r="Q35" i="20"/>
  <c r="P35" i="20"/>
  <c r="O35" i="20"/>
  <c r="O51" i="20" s="1"/>
  <c r="O54" i="20" s="1"/>
  <c r="O56" i="20" s="1"/>
  <c r="O59" i="20" s="1"/>
  <c r="O62" i="20" s="1"/>
  <c r="N35" i="20"/>
  <c r="M35" i="20"/>
  <c r="L35" i="20"/>
  <c r="K35" i="20"/>
  <c r="J35" i="20"/>
  <c r="J51" i="20" s="1"/>
  <c r="J54" i="20" s="1"/>
  <c r="J56" i="20" s="1"/>
  <c r="J59" i="20" s="1"/>
  <c r="J62" i="20" s="1"/>
  <c r="I35" i="20"/>
  <c r="H35" i="20"/>
  <c r="G35" i="20"/>
  <c r="G51" i="20" s="1"/>
  <c r="G54" i="20" s="1"/>
  <c r="G56" i="20" s="1"/>
  <c r="G59" i="20" s="1"/>
  <c r="G62" i="20" s="1"/>
  <c r="F35" i="20"/>
  <c r="F51" i="20" s="1"/>
  <c r="F54" i="20" s="1"/>
  <c r="F56" i="20" s="1"/>
  <c r="F59" i="20" s="1"/>
  <c r="F62" i="20" s="1"/>
  <c r="E35" i="20"/>
  <c r="D35" i="20"/>
  <c r="C35" i="20"/>
  <c r="C51" i="20" s="1"/>
  <c r="C54" i="20" s="1"/>
  <c r="C56" i="20" s="1"/>
  <c r="C59" i="20" s="1"/>
  <c r="C62" i="20" s="1"/>
  <c r="AA50" i="21"/>
  <c r="Y50" i="21"/>
  <c r="X50" i="21"/>
  <c r="X51" i="21" s="1"/>
  <c r="W50" i="21"/>
  <c r="V50" i="21"/>
  <c r="U50" i="21"/>
  <c r="T50" i="21"/>
  <c r="S50" i="21"/>
  <c r="R50" i="21"/>
  <c r="Q50" i="21"/>
  <c r="P50" i="21"/>
  <c r="P51" i="21" s="1"/>
  <c r="P54" i="21" s="1"/>
  <c r="P56" i="21" s="1"/>
  <c r="P59" i="21" s="1"/>
  <c r="P62" i="21" s="1"/>
  <c r="O50" i="21"/>
  <c r="N50" i="21"/>
  <c r="M50" i="21"/>
  <c r="L50" i="21"/>
  <c r="K50" i="21"/>
  <c r="J50" i="21"/>
  <c r="I50" i="21"/>
  <c r="H50" i="21"/>
  <c r="H51" i="21" s="1"/>
  <c r="H54" i="21" s="1"/>
  <c r="H56" i="21" s="1"/>
  <c r="H59" i="21" s="1"/>
  <c r="H62" i="21" s="1"/>
  <c r="G50" i="21"/>
  <c r="F50" i="21"/>
  <c r="E50" i="21"/>
  <c r="D50" i="21"/>
  <c r="C50" i="21"/>
  <c r="AA35" i="21"/>
  <c r="AA51" i="21" s="1"/>
  <c r="AA54" i="21" s="1"/>
  <c r="AA56" i="21" s="1"/>
  <c r="AA59" i="21" s="1"/>
  <c r="AA62" i="21" s="1"/>
  <c r="Y35" i="21"/>
  <c r="Y51" i="21" s="1"/>
  <c r="Y54" i="21" s="1"/>
  <c r="Y56" i="21" s="1"/>
  <c r="Y59" i="21" s="1"/>
  <c r="Y62" i="21" s="1"/>
  <c r="X35" i="21"/>
  <c r="W35" i="21"/>
  <c r="W51" i="21" s="1"/>
  <c r="W54" i="21" s="1"/>
  <c r="W56" i="21" s="1"/>
  <c r="W59" i="21" s="1"/>
  <c r="W62" i="21" s="1"/>
  <c r="V35" i="21"/>
  <c r="V51" i="21" s="1"/>
  <c r="V54" i="21" s="1"/>
  <c r="V56" i="21" s="1"/>
  <c r="V59" i="21" s="1"/>
  <c r="V62" i="21" s="1"/>
  <c r="U35" i="21"/>
  <c r="U51" i="21" s="1"/>
  <c r="U54" i="21" s="1"/>
  <c r="U56" i="21" s="1"/>
  <c r="U59" i="21" s="1"/>
  <c r="U62" i="21" s="1"/>
  <c r="T35" i="21"/>
  <c r="T51" i="21" s="1"/>
  <c r="T54" i="21" s="1"/>
  <c r="T56" i="21" s="1"/>
  <c r="T59" i="21" s="1"/>
  <c r="T62" i="21" s="1"/>
  <c r="S35" i="21"/>
  <c r="R35" i="21"/>
  <c r="Q35" i="21"/>
  <c r="Q51" i="21" s="1"/>
  <c r="Q54" i="21" s="1"/>
  <c r="Q56" i="21" s="1"/>
  <c r="Q59" i="21" s="1"/>
  <c r="Q62" i="21" s="1"/>
  <c r="P35" i="21"/>
  <c r="O35" i="21"/>
  <c r="N35" i="21"/>
  <c r="N51" i="21" s="1"/>
  <c r="N54" i="21" s="1"/>
  <c r="N56" i="21" s="1"/>
  <c r="N59" i="21" s="1"/>
  <c r="N62" i="21" s="1"/>
  <c r="M35" i="21"/>
  <c r="L35" i="21"/>
  <c r="L51" i="21" s="1"/>
  <c r="L54" i="21" s="1"/>
  <c r="L56" i="21" s="1"/>
  <c r="L59" i="21" s="1"/>
  <c r="L62" i="21" s="1"/>
  <c r="K35" i="21"/>
  <c r="J35" i="21"/>
  <c r="I35" i="21"/>
  <c r="I51" i="21" s="1"/>
  <c r="I54" i="21" s="1"/>
  <c r="I56" i="21" s="1"/>
  <c r="I59" i="21" s="1"/>
  <c r="I62" i="21" s="1"/>
  <c r="H35" i="21"/>
  <c r="G35" i="21"/>
  <c r="F35" i="21"/>
  <c r="F51" i="21" s="1"/>
  <c r="F54" i="21" s="1"/>
  <c r="F56" i="21" s="1"/>
  <c r="F59" i="21" s="1"/>
  <c r="F62" i="21" s="1"/>
  <c r="E35" i="21"/>
  <c r="E51" i="21" s="1"/>
  <c r="E54" i="21" s="1"/>
  <c r="E56" i="21" s="1"/>
  <c r="E59" i="21" s="1"/>
  <c r="E62" i="21" s="1"/>
  <c r="D35" i="21"/>
  <c r="D51" i="21" s="1"/>
  <c r="D54" i="21" s="1"/>
  <c r="D56" i="21" s="1"/>
  <c r="D59" i="21" s="1"/>
  <c r="D62" i="21" s="1"/>
  <c r="C35" i="21"/>
  <c r="C51" i="21" s="1"/>
  <c r="C54" i="21" s="1"/>
  <c r="C56" i="21" s="1"/>
  <c r="C59" i="21" s="1"/>
  <c r="C62" i="21" s="1"/>
  <c r="D51" i="22"/>
  <c r="D54" i="22" s="1"/>
  <c r="D56" i="22" s="1"/>
  <c r="D59" i="22" s="1"/>
  <c r="D62" i="22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E51" i="22" s="1"/>
  <c r="E54" i="22" s="1"/>
  <c r="E56" i="22" s="1"/>
  <c r="E59" i="22" s="1"/>
  <c r="E62" i="22" s="1"/>
  <c r="D50" i="22"/>
  <c r="C50" i="22"/>
  <c r="AA35" i="22"/>
  <c r="Y35" i="22"/>
  <c r="X35" i="22"/>
  <c r="W35" i="22"/>
  <c r="W51" i="22" s="1"/>
  <c r="W54" i="22" s="1"/>
  <c r="W56" i="22" s="1"/>
  <c r="W59" i="22" s="1"/>
  <c r="W62" i="22" s="1"/>
  <c r="V35" i="22"/>
  <c r="V51" i="22" s="1"/>
  <c r="V54" i="22" s="1"/>
  <c r="V56" i="22" s="1"/>
  <c r="V59" i="22" s="1"/>
  <c r="V62" i="22" s="1"/>
  <c r="U35" i="22"/>
  <c r="T35" i="22"/>
  <c r="T51" i="22" s="1"/>
  <c r="T54" i="22" s="1"/>
  <c r="T56" i="22" s="1"/>
  <c r="T59" i="22" s="1"/>
  <c r="T62" i="22" s="1"/>
  <c r="S35" i="22"/>
  <c r="R35" i="22"/>
  <c r="R51" i="22" s="1"/>
  <c r="R54" i="22" s="1"/>
  <c r="R56" i="22" s="1"/>
  <c r="R59" i="22" s="1"/>
  <c r="R62" i="22" s="1"/>
  <c r="Q35" i="22"/>
  <c r="P35" i="22"/>
  <c r="O35" i="22"/>
  <c r="O51" i="22" s="1"/>
  <c r="O54" i="22" s="1"/>
  <c r="O56" i="22" s="1"/>
  <c r="O59" i="22" s="1"/>
  <c r="O62" i="22" s="1"/>
  <c r="N35" i="22"/>
  <c r="N51" i="22" s="1"/>
  <c r="N54" i="22" s="1"/>
  <c r="N56" i="22" s="1"/>
  <c r="N59" i="22" s="1"/>
  <c r="N62" i="22" s="1"/>
  <c r="M35" i="22"/>
  <c r="L35" i="22"/>
  <c r="L51" i="22" s="1"/>
  <c r="L54" i="22" s="1"/>
  <c r="L56" i="22" s="1"/>
  <c r="L59" i="22" s="1"/>
  <c r="L62" i="22" s="1"/>
  <c r="K35" i="22"/>
  <c r="J35" i="22"/>
  <c r="I35" i="22"/>
  <c r="I51" i="22" s="1"/>
  <c r="I54" i="22" s="1"/>
  <c r="I56" i="22" s="1"/>
  <c r="I59" i="22" s="1"/>
  <c r="I62" i="22" s="1"/>
  <c r="H35" i="22"/>
  <c r="H51" i="22" s="1"/>
  <c r="H54" i="22" s="1"/>
  <c r="H56" i="22" s="1"/>
  <c r="H59" i="22" s="1"/>
  <c r="H62" i="22" s="1"/>
  <c r="G35" i="22"/>
  <c r="G51" i="22" s="1"/>
  <c r="G54" i="22" s="1"/>
  <c r="G56" i="22" s="1"/>
  <c r="G59" i="22" s="1"/>
  <c r="G62" i="22" s="1"/>
  <c r="F35" i="22"/>
  <c r="E35" i="22"/>
  <c r="D35" i="22"/>
  <c r="C35" i="22"/>
  <c r="R54" i="23"/>
  <c r="R56" i="23" s="1"/>
  <c r="R59" i="23" s="1"/>
  <c r="R62" i="23" s="1"/>
  <c r="K51" i="23"/>
  <c r="K54" i="23" s="1"/>
  <c r="K56" i="23" s="1"/>
  <c r="K59" i="23" s="1"/>
  <c r="K62" i="23" s="1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L51" i="23" s="1"/>
  <c r="L54" i="23" s="1"/>
  <c r="L56" i="23" s="1"/>
  <c r="L59" i="23" s="1"/>
  <c r="L62" i="23" s="1"/>
  <c r="K50" i="23"/>
  <c r="J50" i="23"/>
  <c r="I50" i="23"/>
  <c r="H50" i="23"/>
  <c r="G50" i="23"/>
  <c r="F50" i="23"/>
  <c r="E50" i="23"/>
  <c r="D50" i="23"/>
  <c r="C50" i="23"/>
  <c r="C51" i="23" s="1"/>
  <c r="C54" i="23" s="1"/>
  <c r="C56" i="23" s="1"/>
  <c r="C59" i="23" s="1"/>
  <c r="C62" i="23" s="1"/>
  <c r="AA35" i="23"/>
  <c r="AA51" i="23" s="1"/>
  <c r="AA54" i="23" s="1"/>
  <c r="AA56" i="23" s="1"/>
  <c r="AA59" i="23" s="1"/>
  <c r="AA62" i="23" s="1"/>
  <c r="Z35" i="23"/>
  <c r="Y35" i="23"/>
  <c r="X35" i="23"/>
  <c r="W35" i="23"/>
  <c r="V35" i="23"/>
  <c r="V51" i="23" s="1"/>
  <c r="V54" i="23" s="1"/>
  <c r="V56" i="23" s="1"/>
  <c r="V59" i="23" s="1"/>
  <c r="V62" i="23" s="1"/>
  <c r="U35" i="23"/>
  <c r="T35" i="23"/>
  <c r="T51" i="23" s="1"/>
  <c r="T54" i="23" s="1"/>
  <c r="T56" i="23" s="1"/>
  <c r="T59" i="23" s="1"/>
  <c r="T62" i="23" s="1"/>
  <c r="S35" i="23"/>
  <c r="S51" i="23" s="1"/>
  <c r="S54" i="23" s="1"/>
  <c r="S56" i="23" s="1"/>
  <c r="S59" i="23" s="1"/>
  <c r="S62" i="23" s="1"/>
  <c r="R35" i="23"/>
  <c r="R51" i="23" s="1"/>
  <c r="Q35" i="23"/>
  <c r="P35" i="23"/>
  <c r="P51" i="23" s="1"/>
  <c r="P54" i="23" s="1"/>
  <c r="P56" i="23" s="1"/>
  <c r="P59" i="23" s="1"/>
  <c r="P62" i="23" s="1"/>
  <c r="O35" i="23"/>
  <c r="O51" i="23" s="1"/>
  <c r="O54" i="23" s="1"/>
  <c r="O56" i="23" s="1"/>
  <c r="O59" i="23" s="1"/>
  <c r="O62" i="23" s="1"/>
  <c r="N35" i="23"/>
  <c r="M35" i="23"/>
  <c r="L35" i="23"/>
  <c r="K35" i="23"/>
  <c r="J35" i="23"/>
  <c r="J51" i="23" s="1"/>
  <c r="J54" i="23" s="1"/>
  <c r="J56" i="23" s="1"/>
  <c r="J59" i="23" s="1"/>
  <c r="J62" i="23" s="1"/>
  <c r="I35" i="23"/>
  <c r="I51" i="23" s="1"/>
  <c r="I54" i="23" s="1"/>
  <c r="I56" i="23" s="1"/>
  <c r="I59" i="23" s="1"/>
  <c r="I62" i="23" s="1"/>
  <c r="H35" i="23"/>
  <c r="G35" i="23"/>
  <c r="F35" i="23"/>
  <c r="E35" i="23"/>
  <c r="E51" i="23" s="1"/>
  <c r="E54" i="23" s="1"/>
  <c r="E56" i="23" s="1"/>
  <c r="E59" i="23" s="1"/>
  <c r="E62" i="23" s="1"/>
  <c r="D35" i="23"/>
  <c r="C35" i="23"/>
  <c r="F54" i="1"/>
  <c r="F56" i="1" s="1"/>
  <c r="F59" i="1" s="1"/>
  <c r="F62" i="1" s="1"/>
  <c r="W51" i="1"/>
  <c r="W54" i="1" s="1"/>
  <c r="W56" i="1" s="1"/>
  <c r="W59" i="1" s="1"/>
  <c r="W62" i="1" s="1"/>
  <c r="R51" i="1"/>
  <c r="R54" i="1" s="1"/>
  <c r="R56" i="1" s="1"/>
  <c r="R59" i="1" s="1"/>
  <c r="R62" i="1" s="1"/>
  <c r="L51" i="1"/>
  <c r="L54" i="1" s="1"/>
  <c r="L56" i="1" s="1"/>
  <c r="L59" i="1" s="1"/>
  <c r="L62" i="1" s="1"/>
  <c r="AA50" i="1"/>
  <c r="Y50" i="1"/>
  <c r="X50" i="1"/>
  <c r="Z50" i="1" s="1"/>
  <c r="W50" i="1"/>
  <c r="V50" i="1"/>
  <c r="U50" i="1"/>
  <c r="T50" i="1"/>
  <c r="S50" i="1"/>
  <c r="S51" i="1" s="1"/>
  <c r="S54" i="1" s="1"/>
  <c r="S56" i="1" s="1"/>
  <c r="S59" i="1" s="1"/>
  <c r="S62" i="1" s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C51" i="1" s="1"/>
  <c r="C54" i="1" s="1"/>
  <c r="C56" i="1" s="1"/>
  <c r="C59" i="1" s="1"/>
  <c r="C62" i="1" s="1"/>
  <c r="AA35" i="1"/>
  <c r="Y35" i="1"/>
  <c r="X35" i="1"/>
  <c r="W35" i="1"/>
  <c r="V35" i="1"/>
  <c r="U35" i="1"/>
  <c r="U51" i="1" s="1"/>
  <c r="U54" i="1" s="1"/>
  <c r="U56" i="1" s="1"/>
  <c r="U59" i="1" s="1"/>
  <c r="U62" i="1" s="1"/>
  <c r="T35" i="1"/>
  <c r="S35" i="1"/>
  <c r="R35" i="1"/>
  <c r="Q35" i="1"/>
  <c r="P35" i="1"/>
  <c r="O35" i="1"/>
  <c r="O51" i="1" s="1"/>
  <c r="O54" i="1" s="1"/>
  <c r="O56" i="1" s="1"/>
  <c r="O59" i="1" s="1"/>
  <c r="O62" i="1" s="1"/>
  <c r="N35" i="1"/>
  <c r="N51" i="1" s="1"/>
  <c r="N54" i="1" s="1"/>
  <c r="N56" i="1" s="1"/>
  <c r="N59" i="1" s="1"/>
  <c r="N62" i="1" s="1"/>
  <c r="M35" i="1"/>
  <c r="M51" i="1" s="1"/>
  <c r="M54" i="1" s="1"/>
  <c r="M56" i="1" s="1"/>
  <c r="M59" i="1" s="1"/>
  <c r="M62" i="1" s="1"/>
  <c r="L35" i="1"/>
  <c r="K35" i="1"/>
  <c r="K51" i="1" s="1"/>
  <c r="K54" i="1" s="1"/>
  <c r="K56" i="1" s="1"/>
  <c r="K59" i="1" s="1"/>
  <c r="K62" i="1" s="1"/>
  <c r="J35" i="1"/>
  <c r="J51" i="1" s="1"/>
  <c r="J54" i="1" s="1"/>
  <c r="J56" i="1" s="1"/>
  <c r="J59" i="1" s="1"/>
  <c r="J62" i="1" s="1"/>
  <c r="I35" i="1"/>
  <c r="H35" i="1"/>
  <c r="G35" i="1"/>
  <c r="G51" i="1" s="1"/>
  <c r="G54" i="1" s="1"/>
  <c r="G56" i="1" s="1"/>
  <c r="G59" i="1" s="1"/>
  <c r="G62" i="1" s="1"/>
  <c r="F35" i="1"/>
  <c r="F51" i="1" s="1"/>
  <c r="E35" i="1"/>
  <c r="E51" i="1" s="1"/>
  <c r="E54" i="1" s="1"/>
  <c r="E56" i="1" s="1"/>
  <c r="E59" i="1" s="1"/>
  <c r="E62" i="1" s="1"/>
  <c r="D35" i="1"/>
  <c r="D51" i="1" s="1"/>
  <c r="D54" i="1" s="1"/>
  <c r="D56" i="1" s="1"/>
  <c r="D59" i="1" s="1"/>
  <c r="D62" i="1" s="1"/>
  <c r="C35" i="1"/>
  <c r="Y54" i="14" l="1"/>
  <c r="Y56" i="14" s="1"/>
  <c r="Y59" i="14" s="1"/>
  <c r="Y62" i="14" s="1"/>
  <c r="Z51" i="14"/>
  <c r="X54" i="20"/>
  <c r="Z51" i="2"/>
  <c r="X54" i="2"/>
  <c r="F51" i="12"/>
  <c r="F54" i="12" s="1"/>
  <c r="F56" i="12" s="1"/>
  <c r="F59" i="12" s="1"/>
  <c r="F62" i="12" s="1"/>
  <c r="Y51" i="10"/>
  <c r="Y54" i="10" s="1"/>
  <c r="Y56" i="10" s="1"/>
  <c r="Y59" i="10" s="1"/>
  <c r="Y62" i="10" s="1"/>
  <c r="K51" i="7"/>
  <c r="K54" i="7" s="1"/>
  <c r="K56" i="7" s="1"/>
  <c r="K59" i="7" s="1"/>
  <c r="K62" i="7" s="1"/>
  <c r="C51" i="2"/>
  <c r="C54" i="2" s="1"/>
  <c r="C56" i="2" s="1"/>
  <c r="C59" i="2" s="1"/>
  <c r="C62" i="2" s="1"/>
  <c r="S51" i="22"/>
  <c r="S54" i="22" s="1"/>
  <c r="S56" i="22" s="1"/>
  <c r="S59" i="22" s="1"/>
  <c r="S62" i="22" s="1"/>
  <c r="J51" i="21"/>
  <c r="J54" i="21" s="1"/>
  <c r="J56" i="21" s="1"/>
  <c r="J59" i="21" s="1"/>
  <c r="J62" i="21" s="1"/>
  <c r="D51" i="20"/>
  <c r="D54" i="20" s="1"/>
  <c r="D56" i="20" s="1"/>
  <c r="D59" i="20" s="1"/>
  <c r="D62" i="20" s="1"/>
  <c r="P51" i="19"/>
  <c r="P54" i="19" s="1"/>
  <c r="P56" i="19" s="1"/>
  <c r="P59" i="19" s="1"/>
  <c r="P62" i="19" s="1"/>
  <c r="V51" i="18"/>
  <c r="V54" i="18" s="1"/>
  <c r="V56" i="18" s="1"/>
  <c r="V59" i="18" s="1"/>
  <c r="V62" i="18" s="1"/>
  <c r="G51" i="17"/>
  <c r="G54" i="17" s="1"/>
  <c r="G56" i="17" s="1"/>
  <c r="G59" i="17" s="1"/>
  <c r="G62" i="17" s="1"/>
  <c r="O51" i="16"/>
  <c r="O54" i="16" s="1"/>
  <c r="O56" i="16" s="1"/>
  <c r="O59" i="16" s="1"/>
  <c r="O62" i="16" s="1"/>
  <c r="R51" i="14"/>
  <c r="R54" i="14" s="1"/>
  <c r="R56" i="14" s="1"/>
  <c r="R59" i="14" s="1"/>
  <c r="R62" i="14" s="1"/>
  <c r="E51" i="13"/>
  <c r="E54" i="13" s="1"/>
  <c r="E56" i="13" s="1"/>
  <c r="E59" i="13" s="1"/>
  <c r="E62" i="13" s="1"/>
  <c r="U51" i="11"/>
  <c r="U54" i="11" s="1"/>
  <c r="U56" i="11" s="1"/>
  <c r="U59" i="11" s="1"/>
  <c r="U62" i="11" s="1"/>
  <c r="Z35" i="10"/>
  <c r="O51" i="6"/>
  <c r="O54" i="6" s="1"/>
  <c r="O56" i="6" s="1"/>
  <c r="O59" i="6" s="1"/>
  <c r="O62" i="6" s="1"/>
  <c r="D51" i="2"/>
  <c r="D54" i="2" s="1"/>
  <c r="D56" i="2" s="1"/>
  <c r="D59" i="2" s="1"/>
  <c r="D62" i="2" s="1"/>
  <c r="Z35" i="2"/>
  <c r="Q51" i="23"/>
  <c r="Q54" i="23" s="1"/>
  <c r="Q56" i="23" s="1"/>
  <c r="Q59" i="23" s="1"/>
  <c r="Q62" i="23" s="1"/>
  <c r="K51" i="21"/>
  <c r="K54" i="21" s="1"/>
  <c r="K56" i="21" s="1"/>
  <c r="K59" i="21" s="1"/>
  <c r="K62" i="21" s="1"/>
  <c r="E51" i="20"/>
  <c r="E54" i="20" s="1"/>
  <c r="E56" i="20" s="1"/>
  <c r="E59" i="20" s="1"/>
  <c r="E62" i="20" s="1"/>
  <c r="AA51" i="20"/>
  <c r="AA54" i="20" s="1"/>
  <c r="AA56" i="20" s="1"/>
  <c r="AA59" i="20" s="1"/>
  <c r="AA62" i="20" s="1"/>
  <c r="W51" i="18"/>
  <c r="W54" i="18" s="1"/>
  <c r="W56" i="18" s="1"/>
  <c r="W59" i="18" s="1"/>
  <c r="W62" i="18" s="1"/>
  <c r="H51" i="17"/>
  <c r="H54" i="17" s="1"/>
  <c r="H56" i="17" s="1"/>
  <c r="H59" i="17" s="1"/>
  <c r="H62" i="17" s="1"/>
  <c r="P51" i="16"/>
  <c r="P54" i="16" s="1"/>
  <c r="P56" i="16" s="1"/>
  <c r="P59" i="16" s="1"/>
  <c r="P62" i="16" s="1"/>
  <c r="E51" i="15"/>
  <c r="E54" i="15" s="1"/>
  <c r="E56" i="15" s="1"/>
  <c r="E59" i="15" s="1"/>
  <c r="E62" i="15" s="1"/>
  <c r="V51" i="11"/>
  <c r="V54" i="11" s="1"/>
  <c r="V56" i="11" s="1"/>
  <c r="V59" i="11" s="1"/>
  <c r="V62" i="11" s="1"/>
  <c r="Z50" i="10"/>
  <c r="M51" i="8"/>
  <c r="M54" i="8" s="1"/>
  <c r="M56" i="8" s="1"/>
  <c r="M59" i="8" s="1"/>
  <c r="M62" i="8" s="1"/>
  <c r="M51" i="7"/>
  <c r="M54" i="7" s="1"/>
  <c r="M56" i="7" s="1"/>
  <c r="M59" i="7" s="1"/>
  <c r="M62" i="7" s="1"/>
  <c r="P51" i="6"/>
  <c r="P54" i="6" s="1"/>
  <c r="P56" i="6" s="1"/>
  <c r="P59" i="6" s="1"/>
  <c r="P62" i="6" s="1"/>
  <c r="Y51" i="5"/>
  <c r="Y54" i="5" s="1"/>
  <c r="Y56" i="5" s="1"/>
  <c r="Y59" i="5" s="1"/>
  <c r="Y62" i="5" s="1"/>
  <c r="W51" i="5"/>
  <c r="W54" i="5" s="1"/>
  <c r="W56" i="5" s="1"/>
  <c r="W59" i="5" s="1"/>
  <c r="W62" i="5" s="1"/>
  <c r="AA51" i="2"/>
  <c r="AA54" i="2" s="1"/>
  <c r="AA56" i="2" s="1"/>
  <c r="AA59" i="2" s="1"/>
  <c r="AA62" i="2" s="1"/>
  <c r="U51" i="22"/>
  <c r="U54" i="22" s="1"/>
  <c r="U56" i="22" s="1"/>
  <c r="U59" i="22" s="1"/>
  <c r="U62" i="22" s="1"/>
  <c r="H51" i="20"/>
  <c r="H54" i="20" s="1"/>
  <c r="H56" i="20" s="1"/>
  <c r="H59" i="20" s="1"/>
  <c r="H62" i="20" s="1"/>
  <c r="R51" i="19"/>
  <c r="R54" i="19" s="1"/>
  <c r="R56" i="19" s="1"/>
  <c r="R59" i="19" s="1"/>
  <c r="R62" i="19" s="1"/>
  <c r="V51" i="14"/>
  <c r="V54" i="14" s="1"/>
  <c r="V56" i="14" s="1"/>
  <c r="V59" i="14" s="1"/>
  <c r="V62" i="14" s="1"/>
  <c r="G51" i="13"/>
  <c r="G54" i="13" s="1"/>
  <c r="G56" i="13" s="1"/>
  <c r="G59" i="13" s="1"/>
  <c r="G62" i="13" s="1"/>
  <c r="Y51" i="11"/>
  <c r="Y54" i="11" s="1"/>
  <c r="Y56" i="11" s="1"/>
  <c r="Y59" i="11" s="1"/>
  <c r="Y62" i="11" s="1"/>
  <c r="P51" i="8"/>
  <c r="P54" i="8" s="1"/>
  <c r="P56" i="8" s="1"/>
  <c r="P59" i="8" s="1"/>
  <c r="P62" i="8" s="1"/>
  <c r="P51" i="1"/>
  <c r="P54" i="1" s="1"/>
  <c r="P56" i="1" s="1"/>
  <c r="P59" i="1" s="1"/>
  <c r="P62" i="1" s="1"/>
  <c r="U51" i="23"/>
  <c r="U54" i="23" s="1"/>
  <c r="U56" i="23" s="1"/>
  <c r="U59" i="23" s="1"/>
  <c r="U62" i="23" s="1"/>
  <c r="X51" i="22"/>
  <c r="O51" i="21"/>
  <c r="O54" i="21" s="1"/>
  <c r="O56" i="21" s="1"/>
  <c r="O59" i="21" s="1"/>
  <c r="O62" i="21" s="1"/>
  <c r="M51" i="21"/>
  <c r="M54" i="21" s="1"/>
  <c r="M56" i="21" s="1"/>
  <c r="M59" i="21" s="1"/>
  <c r="M62" i="21" s="1"/>
  <c r="U51" i="19"/>
  <c r="U54" i="19" s="1"/>
  <c r="U56" i="19" s="1"/>
  <c r="U59" i="19" s="1"/>
  <c r="U62" i="19" s="1"/>
  <c r="E51" i="18"/>
  <c r="E54" i="18" s="1"/>
  <c r="E56" i="18" s="1"/>
  <c r="E59" i="18" s="1"/>
  <c r="E62" i="18" s="1"/>
  <c r="T51" i="16"/>
  <c r="T54" i="16" s="1"/>
  <c r="T56" i="16" s="1"/>
  <c r="T59" i="16" s="1"/>
  <c r="T62" i="16" s="1"/>
  <c r="I51" i="15"/>
  <c r="I54" i="15" s="1"/>
  <c r="I56" i="15" s="1"/>
  <c r="I59" i="15" s="1"/>
  <c r="I62" i="15" s="1"/>
  <c r="Z35" i="11"/>
  <c r="R51" i="9"/>
  <c r="R54" i="9" s="1"/>
  <c r="R56" i="9" s="1"/>
  <c r="R59" i="9" s="1"/>
  <c r="R62" i="9" s="1"/>
  <c r="T51" i="6"/>
  <c r="T54" i="6" s="1"/>
  <c r="T56" i="6" s="1"/>
  <c r="T59" i="6" s="1"/>
  <c r="T62" i="6" s="1"/>
  <c r="G51" i="5"/>
  <c r="G54" i="5" s="1"/>
  <c r="G56" i="5" s="1"/>
  <c r="G59" i="5" s="1"/>
  <c r="G62" i="5" s="1"/>
  <c r="S51" i="4"/>
  <c r="S54" i="4" s="1"/>
  <c r="S56" i="4" s="1"/>
  <c r="S59" i="4" s="1"/>
  <c r="S62" i="4" s="1"/>
  <c r="C51" i="3"/>
  <c r="C54" i="3" s="1"/>
  <c r="C56" i="3" s="1"/>
  <c r="C59" i="3" s="1"/>
  <c r="C62" i="3" s="1"/>
  <c r="Y51" i="3"/>
  <c r="Y54" i="3" s="1"/>
  <c r="Y56" i="3" s="1"/>
  <c r="Y59" i="3" s="1"/>
  <c r="Y62" i="3" s="1"/>
  <c r="Q51" i="1"/>
  <c r="Q54" i="1" s="1"/>
  <c r="Q56" i="1" s="1"/>
  <c r="Q59" i="1" s="1"/>
  <c r="Q62" i="1" s="1"/>
  <c r="C51" i="22"/>
  <c r="C54" i="22" s="1"/>
  <c r="C56" i="22" s="1"/>
  <c r="C59" i="22" s="1"/>
  <c r="C62" i="22" s="1"/>
  <c r="Y51" i="22"/>
  <c r="Y54" i="22" s="1"/>
  <c r="Y56" i="22" s="1"/>
  <c r="Y59" i="22" s="1"/>
  <c r="Y62" i="22" s="1"/>
  <c r="F51" i="18"/>
  <c r="F54" i="18" s="1"/>
  <c r="F56" i="18" s="1"/>
  <c r="F59" i="18" s="1"/>
  <c r="F62" i="18" s="1"/>
  <c r="J51" i="15"/>
  <c r="J54" i="15" s="1"/>
  <c r="J56" i="15" s="1"/>
  <c r="J59" i="15" s="1"/>
  <c r="J62" i="15" s="1"/>
  <c r="U51" i="14"/>
  <c r="U54" i="14" s="1"/>
  <c r="U56" i="14" s="1"/>
  <c r="U59" i="14" s="1"/>
  <c r="U62" i="14" s="1"/>
  <c r="Z50" i="11"/>
  <c r="S51" i="9"/>
  <c r="S54" i="9" s="1"/>
  <c r="S56" i="9" s="1"/>
  <c r="S59" i="9" s="1"/>
  <c r="S62" i="9" s="1"/>
  <c r="H51" i="5"/>
  <c r="H54" i="5" s="1"/>
  <c r="H56" i="5" s="1"/>
  <c r="H59" i="5" s="1"/>
  <c r="H62" i="5" s="1"/>
  <c r="F51" i="5"/>
  <c r="F54" i="5" s="1"/>
  <c r="F56" i="5" s="1"/>
  <c r="F59" i="5" s="1"/>
  <c r="F62" i="5" s="1"/>
  <c r="T51" i="4"/>
  <c r="T54" i="4" s="1"/>
  <c r="T56" i="4" s="1"/>
  <c r="T59" i="4" s="1"/>
  <c r="T62" i="4" s="1"/>
  <c r="AA51" i="3"/>
  <c r="AA54" i="3" s="1"/>
  <c r="AA56" i="3" s="1"/>
  <c r="AA59" i="3" s="1"/>
  <c r="AA62" i="3" s="1"/>
  <c r="Z50" i="3"/>
  <c r="Y51" i="20"/>
  <c r="Y54" i="20" s="1"/>
  <c r="Y56" i="20" s="1"/>
  <c r="Y59" i="20" s="1"/>
  <c r="Y62" i="20" s="1"/>
  <c r="W51" i="23"/>
  <c r="W54" i="23" s="1"/>
  <c r="W56" i="23" s="1"/>
  <c r="W59" i="23" s="1"/>
  <c r="W62" i="23" s="1"/>
  <c r="AA51" i="22"/>
  <c r="AA54" i="22" s="1"/>
  <c r="AA56" i="22" s="1"/>
  <c r="AA59" i="22" s="1"/>
  <c r="AA62" i="22" s="1"/>
  <c r="K51" i="20"/>
  <c r="K54" i="20" s="1"/>
  <c r="K56" i="20" s="1"/>
  <c r="K59" i="20" s="1"/>
  <c r="K62" i="20" s="1"/>
  <c r="N51" i="12"/>
  <c r="N54" i="12" s="1"/>
  <c r="N56" i="12" s="1"/>
  <c r="N59" i="12" s="1"/>
  <c r="N62" i="12" s="1"/>
  <c r="F51" i="11"/>
  <c r="F54" i="11" s="1"/>
  <c r="F56" i="11" s="1"/>
  <c r="F59" i="11" s="1"/>
  <c r="F62" i="11" s="1"/>
  <c r="S51" i="7"/>
  <c r="S54" i="7" s="1"/>
  <c r="S56" i="7" s="1"/>
  <c r="S59" i="7" s="1"/>
  <c r="S62" i="7" s="1"/>
  <c r="K51" i="2"/>
  <c r="K54" i="2" s="1"/>
  <c r="K56" i="2" s="1"/>
  <c r="K59" i="2" s="1"/>
  <c r="K62" i="2" s="1"/>
  <c r="X51" i="23"/>
  <c r="Z51" i="23" s="1"/>
  <c r="R51" i="21"/>
  <c r="R54" i="21" s="1"/>
  <c r="R56" i="21" s="1"/>
  <c r="R59" i="21" s="1"/>
  <c r="R62" i="21" s="1"/>
  <c r="L51" i="20"/>
  <c r="L54" i="20" s="1"/>
  <c r="L56" i="20" s="1"/>
  <c r="L59" i="20" s="1"/>
  <c r="L62" i="20" s="1"/>
  <c r="H51" i="18"/>
  <c r="H54" i="18" s="1"/>
  <c r="H56" i="18" s="1"/>
  <c r="H59" i="18" s="1"/>
  <c r="H62" i="18" s="1"/>
  <c r="O51" i="17"/>
  <c r="O54" i="17" s="1"/>
  <c r="O56" i="17" s="1"/>
  <c r="O59" i="17" s="1"/>
  <c r="O62" i="17" s="1"/>
  <c r="W51" i="16"/>
  <c r="W54" i="16" s="1"/>
  <c r="W56" i="16" s="1"/>
  <c r="W59" i="16" s="1"/>
  <c r="W62" i="16" s="1"/>
  <c r="Z35" i="14"/>
  <c r="M51" i="13"/>
  <c r="M54" i="13" s="1"/>
  <c r="M56" i="13" s="1"/>
  <c r="M59" i="13" s="1"/>
  <c r="M62" i="13" s="1"/>
  <c r="L51" i="10"/>
  <c r="L54" i="10" s="1"/>
  <c r="L56" i="10" s="1"/>
  <c r="L59" i="10" s="1"/>
  <c r="L62" i="10" s="1"/>
  <c r="F51" i="3"/>
  <c r="F54" i="3" s="1"/>
  <c r="F56" i="3" s="1"/>
  <c r="F59" i="3" s="1"/>
  <c r="F62" i="3" s="1"/>
  <c r="L51" i="2"/>
  <c r="L54" i="2" s="1"/>
  <c r="L56" i="2" s="1"/>
  <c r="L59" i="2" s="1"/>
  <c r="L62" i="2" s="1"/>
  <c r="T51" i="1"/>
  <c r="T54" i="1" s="1"/>
  <c r="T56" i="1" s="1"/>
  <c r="T59" i="1" s="1"/>
  <c r="T62" i="1" s="1"/>
  <c r="Y51" i="23"/>
  <c r="Y54" i="23" s="1"/>
  <c r="Y56" i="23" s="1"/>
  <c r="Y59" i="23" s="1"/>
  <c r="Y62" i="23" s="1"/>
  <c r="F51" i="22"/>
  <c r="F54" i="22" s="1"/>
  <c r="F56" i="22" s="1"/>
  <c r="F59" i="22" s="1"/>
  <c r="F62" i="22" s="1"/>
  <c r="S51" i="21"/>
  <c r="S54" i="21" s="1"/>
  <c r="S56" i="21" s="1"/>
  <c r="S59" i="21" s="1"/>
  <c r="S62" i="21" s="1"/>
  <c r="M51" i="20"/>
  <c r="M54" i="20" s="1"/>
  <c r="M56" i="20" s="1"/>
  <c r="M59" i="20" s="1"/>
  <c r="M62" i="20" s="1"/>
  <c r="C51" i="19"/>
  <c r="C54" i="19" s="1"/>
  <c r="C56" i="19" s="1"/>
  <c r="C59" i="19" s="1"/>
  <c r="C62" i="19" s="1"/>
  <c r="I51" i="18"/>
  <c r="I54" i="18" s="1"/>
  <c r="I56" i="18" s="1"/>
  <c r="I59" i="18" s="1"/>
  <c r="I62" i="18" s="1"/>
  <c r="P51" i="17"/>
  <c r="P54" i="17" s="1"/>
  <c r="P56" i="17" s="1"/>
  <c r="P59" i="17" s="1"/>
  <c r="P62" i="17" s="1"/>
  <c r="X51" i="16"/>
  <c r="X54" i="16" s="1"/>
  <c r="Z50" i="14"/>
  <c r="U51" i="8"/>
  <c r="U54" i="8" s="1"/>
  <c r="U56" i="8" s="1"/>
  <c r="U59" i="8" s="1"/>
  <c r="U62" i="8" s="1"/>
  <c r="U51" i="7"/>
  <c r="U54" i="7" s="1"/>
  <c r="U56" i="7" s="1"/>
  <c r="U59" i="7" s="1"/>
  <c r="U62" i="7" s="1"/>
  <c r="P51" i="20"/>
  <c r="P54" i="20" s="1"/>
  <c r="P56" i="20" s="1"/>
  <c r="P59" i="20" s="1"/>
  <c r="P62" i="20" s="1"/>
  <c r="P51" i="10"/>
  <c r="P54" i="10" s="1"/>
  <c r="P56" i="10" s="1"/>
  <c r="P59" i="10" s="1"/>
  <c r="P62" i="10" s="1"/>
  <c r="F51" i="23"/>
  <c r="F54" i="23" s="1"/>
  <c r="F56" i="23" s="1"/>
  <c r="F59" i="23" s="1"/>
  <c r="F62" i="23" s="1"/>
  <c r="Q51" i="15"/>
  <c r="Q54" i="15" s="1"/>
  <c r="Q56" i="15" s="1"/>
  <c r="Q59" i="15" s="1"/>
  <c r="Q62" i="15" s="1"/>
  <c r="I51" i="14"/>
  <c r="I54" i="14" s="1"/>
  <c r="I56" i="14" s="1"/>
  <c r="I59" i="14" s="1"/>
  <c r="I62" i="14" s="1"/>
  <c r="AA51" i="9"/>
  <c r="AA54" i="9" s="1"/>
  <c r="AA56" i="9" s="1"/>
  <c r="AA59" i="9" s="1"/>
  <c r="AA62" i="9" s="1"/>
  <c r="F51" i="6"/>
  <c r="F54" i="6" s="1"/>
  <c r="F56" i="6" s="1"/>
  <c r="F59" i="6" s="1"/>
  <c r="F62" i="6" s="1"/>
  <c r="O51" i="5"/>
  <c r="O54" i="5" s="1"/>
  <c r="O56" i="5" s="1"/>
  <c r="O59" i="5" s="1"/>
  <c r="O62" i="5" s="1"/>
  <c r="E51" i="4"/>
  <c r="E54" i="4" s="1"/>
  <c r="E56" i="4" s="1"/>
  <c r="E59" i="4" s="1"/>
  <c r="E62" i="4" s="1"/>
  <c r="K51" i="3"/>
  <c r="K54" i="3" s="1"/>
  <c r="K56" i="3" s="1"/>
  <c r="K59" i="3" s="1"/>
  <c r="K62" i="3" s="1"/>
  <c r="H51" i="14"/>
  <c r="H54" i="14" s="1"/>
  <c r="H56" i="14" s="1"/>
  <c r="H59" i="14" s="1"/>
  <c r="H62" i="14" s="1"/>
  <c r="X51" i="1"/>
  <c r="X54" i="1" s="1"/>
  <c r="X56" i="1" s="1"/>
  <c r="G51" i="23"/>
  <c r="G54" i="23" s="1"/>
  <c r="G56" i="23" s="1"/>
  <c r="G59" i="23" s="1"/>
  <c r="G62" i="23" s="1"/>
  <c r="D51" i="23"/>
  <c r="D54" i="23" s="1"/>
  <c r="D56" i="23" s="1"/>
  <c r="D59" i="23" s="1"/>
  <c r="D62" i="23" s="1"/>
  <c r="J51" i="22"/>
  <c r="J54" i="22" s="1"/>
  <c r="J56" i="22" s="1"/>
  <c r="J59" i="22" s="1"/>
  <c r="J62" i="22" s="1"/>
  <c r="N51" i="20"/>
  <c r="N54" i="20" s="1"/>
  <c r="N56" i="20" s="1"/>
  <c r="N59" i="20" s="1"/>
  <c r="N62" i="20" s="1"/>
  <c r="M51" i="18"/>
  <c r="M54" i="18" s="1"/>
  <c r="M56" i="18" s="1"/>
  <c r="M59" i="18" s="1"/>
  <c r="M62" i="18" s="1"/>
  <c r="Q51" i="10"/>
  <c r="Q54" i="10" s="1"/>
  <c r="Q56" i="10" s="1"/>
  <c r="Q59" i="10" s="1"/>
  <c r="Q62" i="10" s="1"/>
  <c r="D51" i="9"/>
  <c r="D54" i="9" s="1"/>
  <c r="D56" i="9" s="1"/>
  <c r="D59" i="9" s="1"/>
  <c r="D62" i="9" s="1"/>
  <c r="C51" i="7"/>
  <c r="C54" i="7" s="1"/>
  <c r="C56" i="7" s="1"/>
  <c r="C59" i="7" s="1"/>
  <c r="C62" i="7" s="1"/>
  <c r="Y51" i="7"/>
  <c r="Y54" i="7" s="1"/>
  <c r="Y56" i="7" s="1"/>
  <c r="Y59" i="7" s="1"/>
  <c r="Y62" i="7" s="1"/>
  <c r="Y51" i="1"/>
  <c r="Z51" i="1" s="1"/>
  <c r="H51" i="23"/>
  <c r="H54" i="23" s="1"/>
  <c r="H56" i="23" s="1"/>
  <c r="H59" i="23" s="1"/>
  <c r="H62" i="23" s="1"/>
  <c r="K51" i="22"/>
  <c r="K54" i="22" s="1"/>
  <c r="K56" i="22" s="1"/>
  <c r="K59" i="22" s="1"/>
  <c r="K62" i="22" s="1"/>
  <c r="R51" i="20"/>
  <c r="R54" i="20" s="1"/>
  <c r="R56" i="20" s="1"/>
  <c r="R59" i="20" s="1"/>
  <c r="R62" i="20" s="1"/>
  <c r="H51" i="19"/>
  <c r="H54" i="19" s="1"/>
  <c r="H56" i="19" s="1"/>
  <c r="H59" i="19" s="1"/>
  <c r="H62" i="19" s="1"/>
  <c r="N51" i="18"/>
  <c r="N54" i="18" s="1"/>
  <c r="N56" i="18" s="1"/>
  <c r="N59" i="18" s="1"/>
  <c r="N62" i="18" s="1"/>
  <c r="G51" i="16"/>
  <c r="G54" i="16" s="1"/>
  <c r="G56" i="16" s="1"/>
  <c r="G59" i="16" s="1"/>
  <c r="G62" i="16" s="1"/>
  <c r="R51" i="15"/>
  <c r="R54" i="15" s="1"/>
  <c r="R56" i="15" s="1"/>
  <c r="R59" i="15" s="1"/>
  <c r="R62" i="15" s="1"/>
  <c r="J51" i="14"/>
  <c r="J54" i="14" s="1"/>
  <c r="J56" i="14" s="1"/>
  <c r="J59" i="14" s="1"/>
  <c r="J62" i="14" s="1"/>
  <c r="U51" i="12"/>
  <c r="U54" i="12" s="1"/>
  <c r="U56" i="12" s="1"/>
  <c r="U59" i="12" s="1"/>
  <c r="U62" i="12" s="1"/>
  <c r="R51" i="10"/>
  <c r="R54" i="10" s="1"/>
  <c r="R56" i="10" s="1"/>
  <c r="R59" i="10" s="1"/>
  <c r="R62" i="10" s="1"/>
  <c r="G51" i="6"/>
  <c r="G54" i="6" s="1"/>
  <c r="G56" i="6" s="1"/>
  <c r="G59" i="6" s="1"/>
  <c r="G62" i="6" s="1"/>
  <c r="E51" i="6"/>
  <c r="E54" i="6" s="1"/>
  <c r="E56" i="6" s="1"/>
  <c r="E59" i="6" s="1"/>
  <c r="E62" i="6" s="1"/>
  <c r="P51" i="5"/>
  <c r="P54" i="5" s="1"/>
  <c r="P56" i="5" s="1"/>
  <c r="P59" i="5" s="1"/>
  <c r="P62" i="5" s="1"/>
  <c r="N51" i="5"/>
  <c r="N54" i="5" s="1"/>
  <c r="N56" i="5" s="1"/>
  <c r="N59" i="5" s="1"/>
  <c r="N62" i="5" s="1"/>
  <c r="Q51" i="18"/>
  <c r="Q54" i="18" s="1"/>
  <c r="Q56" i="18" s="1"/>
  <c r="Q59" i="18" s="1"/>
  <c r="Q62" i="18" s="1"/>
  <c r="U51" i="15"/>
  <c r="U54" i="15" s="1"/>
  <c r="U56" i="15" s="1"/>
  <c r="U59" i="15" s="1"/>
  <c r="U62" i="15" s="1"/>
  <c r="M51" i="22"/>
  <c r="M54" i="22" s="1"/>
  <c r="M56" i="22" s="1"/>
  <c r="M59" i="22" s="1"/>
  <c r="M62" i="22" s="1"/>
  <c r="V51" i="20"/>
  <c r="V54" i="20" s="1"/>
  <c r="V56" i="20" s="1"/>
  <c r="V59" i="20" s="1"/>
  <c r="V62" i="20" s="1"/>
  <c r="J51" i="19"/>
  <c r="J54" i="19" s="1"/>
  <c r="J56" i="19" s="1"/>
  <c r="J59" i="19" s="1"/>
  <c r="J62" i="19" s="1"/>
  <c r="T51" i="15"/>
  <c r="T54" i="15" s="1"/>
  <c r="T56" i="15" s="1"/>
  <c r="T59" i="15" s="1"/>
  <c r="T62" i="15" s="1"/>
  <c r="N51" i="14"/>
  <c r="N54" i="14" s="1"/>
  <c r="N56" i="14" s="1"/>
  <c r="N59" i="14" s="1"/>
  <c r="N62" i="14" s="1"/>
  <c r="V51" i="10"/>
  <c r="V54" i="10" s="1"/>
  <c r="V56" i="10" s="1"/>
  <c r="V59" i="10" s="1"/>
  <c r="V62" i="10" s="1"/>
  <c r="AA51" i="1"/>
  <c r="AA54" i="1" s="1"/>
  <c r="AA56" i="1" s="1"/>
  <c r="AA59" i="1" s="1"/>
  <c r="AA62" i="1" s="1"/>
  <c r="H51" i="1"/>
  <c r="H54" i="1" s="1"/>
  <c r="H56" i="1" s="1"/>
  <c r="H59" i="1" s="1"/>
  <c r="H62" i="1" s="1"/>
  <c r="M51" i="23"/>
  <c r="M54" i="23" s="1"/>
  <c r="M56" i="23" s="1"/>
  <c r="M59" i="23" s="1"/>
  <c r="M62" i="23" s="1"/>
  <c r="P51" i="22"/>
  <c r="P54" i="22" s="1"/>
  <c r="P56" i="22" s="1"/>
  <c r="P59" i="22" s="1"/>
  <c r="P62" i="22" s="1"/>
  <c r="G51" i="21"/>
  <c r="G54" i="21" s="1"/>
  <c r="G56" i="21" s="1"/>
  <c r="G59" i="21" s="1"/>
  <c r="G62" i="21" s="1"/>
  <c r="W51" i="20"/>
  <c r="W54" i="20" s="1"/>
  <c r="W56" i="20" s="1"/>
  <c r="W59" i="20" s="1"/>
  <c r="W62" i="20" s="1"/>
  <c r="M51" i="19"/>
  <c r="M54" i="19" s="1"/>
  <c r="M56" i="19" s="1"/>
  <c r="M59" i="19" s="1"/>
  <c r="M62" i="19" s="1"/>
  <c r="AA51" i="17"/>
  <c r="AA54" i="17" s="1"/>
  <c r="AA56" i="17" s="1"/>
  <c r="AA59" i="17" s="1"/>
  <c r="AA62" i="17" s="1"/>
  <c r="R51" i="11"/>
  <c r="R54" i="11" s="1"/>
  <c r="R56" i="11" s="1"/>
  <c r="R59" i="11" s="1"/>
  <c r="R62" i="11" s="1"/>
  <c r="I51" i="7"/>
  <c r="I54" i="7" s="1"/>
  <c r="I56" i="7" s="1"/>
  <c r="I59" i="7" s="1"/>
  <c r="I62" i="7" s="1"/>
  <c r="Q51" i="3"/>
  <c r="Q54" i="3" s="1"/>
  <c r="Q56" i="3" s="1"/>
  <c r="Q59" i="3" s="1"/>
  <c r="Q62" i="3" s="1"/>
  <c r="W51" i="2"/>
  <c r="W54" i="2" s="1"/>
  <c r="W56" i="2" s="1"/>
  <c r="W59" i="2" s="1"/>
  <c r="W62" i="2" s="1"/>
  <c r="L51" i="16"/>
  <c r="L54" i="16" s="1"/>
  <c r="L56" i="16" s="1"/>
  <c r="L59" i="16" s="1"/>
  <c r="L62" i="16" s="1"/>
  <c r="W51" i="15"/>
  <c r="W54" i="15" s="1"/>
  <c r="W56" i="15" s="1"/>
  <c r="W59" i="15" s="1"/>
  <c r="W62" i="15" s="1"/>
  <c r="I51" i="1"/>
  <c r="I54" i="1" s="1"/>
  <c r="I56" i="1" s="1"/>
  <c r="I59" i="1" s="1"/>
  <c r="I62" i="1" s="1"/>
  <c r="N51" i="23"/>
  <c r="N54" i="23" s="1"/>
  <c r="N56" i="23" s="1"/>
  <c r="N59" i="23" s="1"/>
  <c r="N62" i="23" s="1"/>
  <c r="Q51" i="22"/>
  <c r="Q54" i="22" s="1"/>
  <c r="Q56" i="22" s="1"/>
  <c r="Q59" i="22" s="1"/>
  <c r="Q62" i="22" s="1"/>
  <c r="N51" i="19"/>
  <c r="N54" i="19" s="1"/>
  <c r="N56" i="19" s="1"/>
  <c r="N59" i="19" s="1"/>
  <c r="N62" i="19" s="1"/>
  <c r="Z35" i="15"/>
  <c r="P51" i="14"/>
  <c r="P54" i="14" s="1"/>
  <c r="P56" i="14" s="1"/>
  <c r="P59" i="14" s="1"/>
  <c r="P62" i="14" s="1"/>
  <c r="M51" i="14"/>
  <c r="M54" i="14" s="1"/>
  <c r="M56" i="14" s="1"/>
  <c r="M59" i="14" s="1"/>
  <c r="M62" i="14" s="1"/>
  <c r="Y51" i="13"/>
  <c r="Y54" i="13" s="1"/>
  <c r="Y56" i="13" s="1"/>
  <c r="Y59" i="13" s="1"/>
  <c r="Y62" i="13" s="1"/>
  <c r="W51" i="13"/>
  <c r="W54" i="13" s="1"/>
  <c r="W56" i="13" s="1"/>
  <c r="W59" i="13" s="1"/>
  <c r="W62" i="13" s="1"/>
  <c r="E51" i="12"/>
  <c r="E54" i="12" s="1"/>
  <c r="E56" i="12" s="1"/>
  <c r="E59" i="12" s="1"/>
  <c r="E62" i="12" s="1"/>
  <c r="S51" i="11"/>
  <c r="S54" i="11" s="1"/>
  <c r="S56" i="11" s="1"/>
  <c r="S59" i="11" s="1"/>
  <c r="S62" i="11" s="1"/>
  <c r="P51" i="11"/>
  <c r="P54" i="11" s="1"/>
  <c r="P56" i="11" s="1"/>
  <c r="P59" i="11" s="1"/>
  <c r="P62" i="11" s="1"/>
  <c r="U51" i="10"/>
  <c r="U54" i="10" s="1"/>
  <c r="U56" i="10" s="1"/>
  <c r="U59" i="10" s="1"/>
  <c r="U62" i="10" s="1"/>
  <c r="K51" i="9"/>
  <c r="K54" i="9" s="1"/>
  <c r="K56" i="9" s="1"/>
  <c r="K59" i="9" s="1"/>
  <c r="K62" i="9" s="1"/>
  <c r="J51" i="8"/>
  <c r="J54" i="8" s="1"/>
  <c r="J56" i="8" s="1"/>
  <c r="J59" i="8" s="1"/>
  <c r="J62" i="8" s="1"/>
  <c r="J51" i="7"/>
  <c r="J54" i="7" s="1"/>
  <c r="J56" i="7" s="1"/>
  <c r="J59" i="7" s="1"/>
  <c r="J62" i="7" s="1"/>
  <c r="L51" i="4"/>
  <c r="L54" i="4" s="1"/>
  <c r="L56" i="4" s="1"/>
  <c r="L59" i="4" s="1"/>
  <c r="L62" i="4" s="1"/>
  <c r="R51" i="3"/>
  <c r="R54" i="3" s="1"/>
  <c r="R56" i="3" s="1"/>
  <c r="R59" i="3" s="1"/>
  <c r="R62" i="3" s="1"/>
  <c r="P51" i="3"/>
  <c r="P54" i="3" s="1"/>
  <c r="P56" i="3" s="1"/>
  <c r="P59" i="3" s="1"/>
  <c r="P62" i="3" s="1"/>
  <c r="X59" i="1"/>
  <c r="X54" i="21"/>
  <c r="Z51" i="21"/>
  <c r="Z51" i="22"/>
  <c r="X54" i="22"/>
  <c r="V51" i="1"/>
  <c r="V54" i="1" s="1"/>
  <c r="V56" i="1" s="1"/>
  <c r="V59" i="1" s="1"/>
  <c r="V62" i="1" s="1"/>
  <c r="Z35" i="21"/>
  <c r="Z50" i="21"/>
  <c r="Z51" i="17"/>
  <c r="X54" i="17"/>
  <c r="Z35" i="22"/>
  <c r="X51" i="19"/>
  <c r="Z35" i="19"/>
  <c r="Z35" i="1"/>
  <c r="X54" i="18"/>
  <c r="Z51" i="18"/>
  <c r="X59" i="14"/>
  <c r="Z56" i="14"/>
  <c r="X51" i="13"/>
  <c r="Z35" i="13"/>
  <c r="Z54" i="14"/>
  <c r="Z35" i="16"/>
  <c r="X51" i="15"/>
  <c r="Z35" i="17"/>
  <c r="Z51" i="12"/>
  <c r="X54" i="12"/>
  <c r="Z51" i="11"/>
  <c r="X54" i="11"/>
  <c r="Z35" i="18"/>
  <c r="C51" i="14"/>
  <c r="C54" i="14" s="1"/>
  <c r="C56" i="14" s="1"/>
  <c r="C59" i="14" s="1"/>
  <c r="C62" i="14" s="1"/>
  <c r="K51" i="14"/>
  <c r="K54" i="14" s="1"/>
  <c r="K56" i="14" s="1"/>
  <c r="K59" i="14" s="1"/>
  <c r="K62" i="14" s="1"/>
  <c r="S51" i="14"/>
  <c r="S54" i="14" s="1"/>
  <c r="S56" i="14" s="1"/>
  <c r="S59" i="14" s="1"/>
  <c r="S62" i="14" s="1"/>
  <c r="AA51" i="14"/>
  <c r="AA54" i="14" s="1"/>
  <c r="AA56" i="14" s="1"/>
  <c r="AA59" i="14" s="1"/>
  <c r="AA62" i="14" s="1"/>
  <c r="I51" i="12"/>
  <c r="I54" i="12" s="1"/>
  <c r="I56" i="12" s="1"/>
  <c r="I59" i="12" s="1"/>
  <c r="I62" i="12" s="1"/>
  <c r="Q51" i="12"/>
  <c r="Q54" i="12" s="1"/>
  <c r="Q56" i="12" s="1"/>
  <c r="Q59" i="12" s="1"/>
  <c r="Q62" i="12" s="1"/>
  <c r="Y51" i="12"/>
  <c r="Y54" i="12" s="1"/>
  <c r="Y56" i="12" s="1"/>
  <c r="Y59" i="12" s="1"/>
  <c r="Y62" i="12" s="1"/>
  <c r="X54" i="8"/>
  <c r="D51" i="8"/>
  <c r="D54" i="8" s="1"/>
  <c r="D56" i="8" s="1"/>
  <c r="D59" i="8" s="1"/>
  <c r="D62" i="8" s="1"/>
  <c r="L51" i="8"/>
  <c r="L54" i="8" s="1"/>
  <c r="L56" i="8" s="1"/>
  <c r="L59" i="8" s="1"/>
  <c r="L62" i="8" s="1"/>
  <c r="T51" i="8"/>
  <c r="T54" i="8" s="1"/>
  <c r="T56" i="8" s="1"/>
  <c r="T59" i="8" s="1"/>
  <c r="T62" i="8" s="1"/>
  <c r="X51" i="10"/>
  <c r="X51" i="9"/>
  <c r="Z35" i="9"/>
  <c r="I51" i="8"/>
  <c r="I54" i="8" s="1"/>
  <c r="I56" i="8" s="1"/>
  <c r="I59" i="8" s="1"/>
  <c r="I62" i="8" s="1"/>
  <c r="Q51" i="8"/>
  <c r="Q54" i="8" s="1"/>
  <c r="Q56" i="8" s="1"/>
  <c r="Q59" i="8" s="1"/>
  <c r="Q62" i="8" s="1"/>
  <c r="Y51" i="8"/>
  <c r="Y54" i="8" s="1"/>
  <c r="Y56" i="8" s="1"/>
  <c r="Y59" i="8" s="1"/>
  <c r="Y62" i="8" s="1"/>
  <c r="Z50" i="8"/>
  <c r="X54" i="7"/>
  <c r="C51" i="10"/>
  <c r="C54" i="10" s="1"/>
  <c r="C56" i="10" s="1"/>
  <c r="C59" i="10" s="1"/>
  <c r="C62" i="10" s="1"/>
  <c r="K51" i="10"/>
  <c r="K54" i="10" s="1"/>
  <c r="K56" i="10" s="1"/>
  <c r="K59" i="10" s="1"/>
  <c r="K62" i="10" s="1"/>
  <c r="S51" i="10"/>
  <c r="S54" i="10" s="1"/>
  <c r="S56" i="10" s="1"/>
  <c r="S59" i="10" s="1"/>
  <c r="S62" i="10" s="1"/>
  <c r="AA51" i="10"/>
  <c r="AA54" i="10" s="1"/>
  <c r="AA56" i="10" s="1"/>
  <c r="AA59" i="10" s="1"/>
  <c r="AA62" i="10" s="1"/>
  <c r="X51" i="4"/>
  <c r="Z35" i="4"/>
  <c r="F51" i="2"/>
  <c r="F54" i="2" s="1"/>
  <c r="F56" i="2" s="1"/>
  <c r="F59" i="2" s="1"/>
  <c r="F62" i="2" s="1"/>
  <c r="N51" i="2"/>
  <c r="N54" i="2" s="1"/>
  <c r="N56" i="2" s="1"/>
  <c r="N59" i="2" s="1"/>
  <c r="N62" i="2" s="1"/>
  <c r="V51" i="2"/>
  <c r="V54" i="2" s="1"/>
  <c r="V56" i="2" s="1"/>
  <c r="V59" i="2" s="1"/>
  <c r="V62" i="2" s="1"/>
  <c r="X51" i="6"/>
  <c r="Z35" i="6"/>
  <c r="X51" i="5"/>
  <c r="C51" i="5"/>
  <c r="C54" i="5" s="1"/>
  <c r="C56" i="5" s="1"/>
  <c r="C59" i="5" s="1"/>
  <c r="C62" i="5" s="1"/>
  <c r="K51" i="5"/>
  <c r="K54" i="5" s="1"/>
  <c r="K56" i="5" s="1"/>
  <c r="K59" i="5" s="1"/>
  <c r="K62" i="5" s="1"/>
  <c r="S51" i="5"/>
  <c r="S54" i="5" s="1"/>
  <c r="S56" i="5" s="1"/>
  <c r="S59" i="5" s="1"/>
  <c r="S62" i="5" s="1"/>
  <c r="Z35" i="3"/>
  <c r="J51" i="2"/>
  <c r="J54" i="2" s="1"/>
  <c r="J56" i="2" s="1"/>
  <c r="J59" i="2" s="1"/>
  <c r="J62" i="2" s="1"/>
  <c r="R51" i="2"/>
  <c r="R54" i="2" s="1"/>
  <c r="R56" i="2" s="1"/>
  <c r="R59" i="2" s="1"/>
  <c r="R62" i="2" s="1"/>
  <c r="Z54" i="2"/>
  <c r="X56" i="2"/>
  <c r="X51" i="3"/>
  <c r="E51" i="3"/>
  <c r="E54" i="3" s="1"/>
  <c r="E56" i="3" s="1"/>
  <c r="E59" i="3" s="1"/>
  <c r="E62" i="3" s="1"/>
  <c r="M51" i="3"/>
  <c r="M54" i="3" s="1"/>
  <c r="M56" i="3" s="1"/>
  <c r="M59" i="3" s="1"/>
  <c r="M62" i="3" s="1"/>
  <c r="U51" i="3"/>
  <c r="U54" i="3" s="1"/>
  <c r="U56" i="3" s="1"/>
  <c r="U59" i="3" s="1"/>
  <c r="U62" i="3" s="1"/>
  <c r="X54" i="23" l="1"/>
  <c r="Y54" i="1"/>
  <c r="Z54" i="20"/>
  <c r="X56" i="20"/>
  <c r="Z51" i="20"/>
  <c r="Z51" i="16"/>
  <c r="Z51" i="15"/>
  <c r="X54" i="15"/>
  <c r="Z54" i="18"/>
  <c r="X56" i="18"/>
  <c r="X56" i="17"/>
  <c r="Z54" i="17"/>
  <c r="Z51" i="3"/>
  <c r="X54" i="3"/>
  <c r="X56" i="23"/>
  <c r="Z54" i="23"/>
  <c r="X54" i="5"/>
  <c r="Z51" i="5"/>
  <c r="Z54" i="21"/>
  <c r="X56" i="21"/>
  <c r="Z56" i="2"/>
  <c r="X59" i="2"/>
  <c r="Z51" i="8"/>
  <c r="Z51" i="19"/>
  <c r="X54" i="19"/>
  <c r="Z54" i="12"/>
  <c r="X56" i="12"/>
  <c r="X56" i="16"/>
  <c r="Z54" i="16"/>
  <c r="Z54" i="22"/>
  <c r="X56" i="22"/>
  <c r="Z54" i="1"/>
  <c r="Y56" i="1"/>
  <c r="Z51" i="4"/>
  <c r="X54" i="4"/>
  <c r="Z51" i="6"/>
  <c r="X54" i="6"/>
  <c r="X54" i="13"/>
  <c r="Z51" i="13"/>
  <c r="X62" i="14"/>
  <c r="Z62" i="14" s="1"/>
  <c r="Z59" i="14"/>
  <c r="X62" i="1"/>
  <c r="X56" i="8"/>
  <c r="Z54" i="8"/>
  <c r="X56" i="11"/>
  <c r="Z54" i="11"/>
  <c r="X54" i="9"/>
  <c r="Z51" i="9"/>
  <c r="Z51" i="10"/>
  <c r="X54" i="10"/>
  <c r="Z54" i="7"/>
  <c r="X56" i="7"/>
  <c r="X59" i="20" l="1"/>
  <c r="Z56" i="20"/>
  <c r="X56" i="13"/>
  <c r="Z54" i="13"/>
  <c r="X62" i="2"/>
  <c r="Z62" i="2" s="1"/>
  <c r="Z59" i="2"/>
  <c r="Z56" i="7"/>
  <c r="X59" i="7"/>
  <c r="Z54" i="3"/>
  <c r="X56" i="3"/>
  <c r="Z54" i="6"/>
  <c r="X56" i="6"/>
  <c r="Z56" i="21"/>
  <c r="X59" i="21"/>
  <c r="Z54" i="9"/>
  <c r="X56" i="9"/>
  <c r="X59" i="11"/>
  <c r="Z56" i="11"/>
  <c r="Z56" i="8"/>
  <c r="X59" i="8"/>
  <c r="X59" i="16"/>
  <c r="Z56" i="16"/>
  <c r="Z54" i="10"/>
  <c r="X56" i="10"/>
  <c r="X56" i="4"/>
  <c r="Z54" i="4"/>
  <c r="X59" i="12"/>
  <c r="Z56" i="12"/>
  <c r="Z56" i="17"/>
  <c r="X59" i="17"/>
  <c r="Z56" i="18"/>
  <c r="X59" i="18"/>
  <c r="Y59" i="1"/>
  <c r="Z56" i="1"/>
  <c r="X56" i="19"/>
  <c r="Z54" i="19"/>
  <c r="Z54" i="5"/>
  <c r="X56" i="5"/>
  <c r="X56" i="15"/>
  <c r="Z54" i="15"/>
  <c r="X59" i="22"/>
  <c r="Z56" i="22"/>
  <c r="X59" i="23"/>
  <c r="Z56" i="23"/>
  <c r="X62" i="20" l="1"/>
  <c r="Z62" i="20" s="1"/>
  <c r="Z59" i="20"/>
  <c r="Y62" i="1"/>
  <c r="Z62" i="1" s="1"/>
  <c r="Z59" i="1"/>
  <c r="Z59" i="11"/>
  <c r="X62" i="11"/>
  <c r="Z62" i="11" s="1"/>
  <c r="Z59" i="18"/>
  <c r="X62" i="18"/>
  <c r="Z62" i="18" s="1"/>
  <c r="Z56" i="9"/>
  <c r="X59" i="9"/>
  <c r="X59" i="15"/>
  <c r="Z56" i="15"/>
  <c r="X62" i="21"/>
  <c r="Z62" i="21" s="1"/>
  <c r="Z59" i="21"/>
  <c r="X59" i="10"/>
  <c r="Z56" i="10"/>
  <c r="Z59" i="7"/>
  <c r="X62" i="7"/>
  <c r="Z62" i="7" s="1"/>
  <c r="X62" i="23"/>
  <c r="Z62" i="23" s="1"/>
  <c r="Z59" i="23"/>
  <c r="X62" i="22"/>
  <c r="Z62" i="22" s="1"/>
  <c r="Z59" i="22"/>
  <c r="Z56" i="4"/>
  <c r="X59" i="4"/>
  <c r="Z56" i="5"/>
  <c r="X59" i="5"/>
  <c r="Z59" i="17"/>
  <c r="X62" i="17"/>
  <c r="Z62" i="17" s="1"/>
  <c r="Z59" i="16"/>
  <c r="X62" i="16"/>
  <c r="Z62" i="16" s="1"/>
  <c r="Z59" i="8"/>
  <c r="X62" i="8"/>
  <c r="Z62" i="8" s="1"/>
  <c r="X59" i="6"/>
  <c r="Z56" i="6"/>
  <c r="X59" i="19"/>
  <c r="Z56" i="19"/>
  <c r="Z59" i="12"/>
  <c r="X62" i="12"/>
  <c r="Z62" i="12" s="1"/>
  <c r="X59" i="3"/>
  <c r="Z56" i="3"/>
  <c r="Z56" i="13"/>
  <c r="X59" i="13"/>
  <c r="X62" i="5" l="1"/>
  <c r="Z62" i="5" s="1"/>
  <c r="Z59" i="5"/>
  <c r="X62" i="13"/>
  <c r="Z62" i="13" s="1"/>
  <c r="Z59" i="13"/>
  <c r="Z59" i="6"/>
  <c r="X62" i="6"/>
  <c r="Z62" i="6" s="1"/>
  <c r="Z59" i="4"/>
  <c r="X62" i="4"/>
  <c r="Z62" i="4" s="1"/>
  <c r="Z59" i="10"/>
  <c r="X62" i="10"/>
  <c r="Z62" i="10" s="1"/>
  <c r="X62" i="9"/>
  <c r="Z62" i="9" s="1"/>
  <c r="Z59" i="9"/>
  <c r="Z59" i="3"/>
  <c r="X62" i="3"/>
  <c r="Z62" i="3" s="1"/>
  <c r="Z59" i="19"/>
  <c r="X62" i="19"/>
  <c r="Z62" i="19" s="1"/>
  <c r="Z59" i="15"/>
  <c r="X62" i="15"/>
  <c r="Z62" i="15" s="1"/>
</calcChain>
</file>

<file path=xl/sharedStrings.xml><?xml version="1.0" encoding="utf-8"?>
<sst xmlns="http://schemas.openxmlformats.org/spreadsheetml/2006/main" count="3450" uniqueCount="111">
  <si>
    <t>North West: Moretele (NW371) - Table C4 Quarterly Budgeted Financial Performance ( Waste management                                   ) for 3rd Quarter ended 31 March 2026 (Figures Finalised as at 2026/05/05)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</si>
  <si>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</si>
  <si>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</si>
  <si>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</si>
  <si>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</si>
  <si>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</si>
  <si>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</si>
  <si>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</si>
  <si>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</si>
  <si>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</si>
  <si>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</si>
  <si>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</si>
  <si>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</si>
  <si>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</si>
  <si>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</si>
  <si>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</si>
  <si>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</si>
  <si>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</si>
  <si>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</si>
  <si>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</si>
  <si>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</si>
  <si>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</si>
  <si>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</si>
  <si>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</si>
  <si>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</si>
  <si>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</si>
  <si>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</si>
  <si>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</si>
  <si>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</si>
  <si>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</si>
  <si>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</si>
  <si>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</si>
  <si>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</si>
  <si>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</si>
  <si>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</si>
  <si>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</si>
  <si>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</si>
  <si>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</si>
  <si>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</si>
  <si>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</si>
  <si>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 - Deemed 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</si>
  <si>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</si>
  <si>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</si>
  <si>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</si>
  <si>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</si>
  <si>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</si>
  <si>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Licences or permits</t>
  </si>
  <si>
    <t>Special rating levies</t>
  </si>
  <si>
    <t>Construction Contract Revenue</t>
  </si>
  <si>
    <t>Development Charges</t>
  </si>
  <si>
    <t>Operational Revenue</t>
  </si>
  <si>
    <t>Non-Exchange Revenue</t>
  </si>
  <si>
    <t>Property rates</t>
  </si>
  <si>
    <t>Surcharges and Taxes</t>
  </si>
  <si>
    <t>Fines, penalties and forfeits</t>
  </si>
  <si>
    <t>Transfer and subsidies - Operational</t>
  </si>
  <si>
    <t>Interest Receivables</t>
  </si>
  <si>
    <t>Fuel Levy</t>
  </si>
  <si>
    <t>Gains on Disposal of Fixed and Intangible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</si>
  <si>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</si>
  <si>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</si>
  <si>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</si>
  <si>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</si>
  <si>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</si>
  <si>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</si>
  <si>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</si>
  <si>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</si>
  <si>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</si>
  <si>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Depreciation, Amortisation and Impairment</t>
  </si>
  <si>
    <t>Interest,Dividends and Rent on Land</t>
  </si>
  <si>
    <t>Contracted services</t>
  </si>
  <si>
    <t>Transfers and subsidies</t>
  </si>
  <si>
    <t>Irrecoverable debts written off</t>
  </si>
  <si>
    <t>Operational Cost and Other Cost</t>
  </si>
  <si>
    <t>Disposal of Fixed and Intangible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</si>
  <si>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</si>
  <si>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</si>
  <si>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</si>
  <si>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</si>
  <si>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</si>
  <si>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</si>
  <si>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</si>
  <si>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</si>
  <si>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</si>
  <si>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</si>
  <si>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</si>
  <si>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</si>
  <si>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</si>
  <si>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</si>
  <si>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North West: Madibeng (NW372) - Table C4 Quarterly Budgeted Financial Performance ( Waste management                                   ) for 3rd Quarter ended 31 March 2026 (Figures Finalised as at 2026/05/05)</t>
  </si>
  <si>
    <t>North West: Rustenburg (NW373) - Table C4 Quarterly Budgeted Financial Performance ( Waste management                                   ) for 3rd Quarter ended 31 March 2026 (Figures Finalised as at 2026/05/05)</t>
  </si>
  <si>
    <t>North West: Kgetlengrivier (NW374) - Table C4 Quarterly Budgeted Financial Performance ( Waste management                                   ) for 3rd Quarter ended 31 March 2026 (Figures Finalised as at 2026/05/05)</t>
  </si>
  <si>
    <t>North West: Moses Kotane (NW375) - Table C4 Quarterly Budgeted Financial Performance ( Waste management                                   ) for 3rd Quarter ended 31 March 2026 (Figures Finalised as at 2026/05/05)</t>
  </si>
  <si>
    <t>North West: Bojanala Platinum (DC37) - Table C4 Quarterly Budgeted Financial Performance ( Waste management                                   ) for 3rd Quarter ended 31 March 2026 (Figures Finalised as at 2026/05/05)</t>
  </si>
  <si>
    <t>North West: Ratlou (NW381) - Table C4 Quarterly Budgeted Financial Performance ( Waste management                                   ) for 3rd Quarter ended 31 March 2026 (Figures Finalised as at 2026/05/05)</t>
  </si>
  <si>
    <t>North West: Tswaing (NW382) - Table C4 Quarterly Budgeted Financial Performance ( Waste management                                   ) for 3rd Quarter ended 31 March 2026 (Figures Finalised as at 2026/05/05)</t>
  </si>
  <si>
    <t>North West: Mafikeng (NW383) - Table C4 Quarterly Budgeted Financial Performance ( Waste management                                   ) for 3rd Quarter ended 31 March 2026 (Figures Finalised as at 2026/05/05)</t>
  </si>
  <si>
    <t>North West: Ditsobotla (NW384) - Table C4 Quarterly Budgeted Financial Performance ( Waste management                                   ) for 3rd Quarter ended 31 March 2026 (Figures Finalised as at 2026/05/05)</t>
  </si>
  <si>
    <t>North West: Ramotshere Moiloa (NW385) - Table C4 Quarterly Budgeted Financial Performance ( Waste management                                   ) for 3rd Quarter ended 31 March 2026 (Figures Finalised as at 2026/05/05)</t>
  </si>
  <si>
    <t>North West: Ngaka Modiri Molema (DC38) - Table C4 Quarterly Budgeted Financial Performance ( Waste management                                   ) for 3rd Quarter ended 31 March 2026 (Figures Finalised as at 2026/05/05)</t>
  </si>
  <si>
    <t>North West: Naledi (NW) (NW392) - Table C4 Quarterly Budgeted Financial Performance ( Waste management                                   ) for 3rd Quarter ended 31 March 2026 (Figures Finalised as at 2026/05/05)</t>
  </si>
  <si>
    <t>North West: Mamusa (NW393) - Table C4 Quarterly Budgeted Financial Performance ( Waste management                                   ) for 3rd Quarter ended 31 March 2026 (Figures Finalised as at 2026/05/05)</t>
  </si>
  <si>
    <t>North West: Greater Taung (NW394) - Table C4 Quarterly Budgeted Financial Performance ( Waste management                                   ) for 3rd Quarter ended 31 March 2026 (Figures Finalised as at 2026/05/05)</t>
  </si>
  <si>
    <t>North West: Lekwa-Teemane (NW396) - Table C4 Quarterly Budgeted Financial Performance ( Waste management                                   ) for 3rd Quarter ended 31 March 2026 (Figures Finalised as at 2026/05/05)</t>
  </si>
  <si>
    <t>North West: Kagisano-Molopo (NW397) - Table C4 Quarterly Budgeted Financial Performance ( Waste management                                   ) for 3rd Quarter ended 31 March 2026 (Figures Finalised as at 2026/05/05)</t>
  </si>
  <si>
    <t>North West: Dr Ruth Segomotsi Mompati (DC39) - Table C4 Quarterly Budgeted Financial Performance ( Waste management                                   ) for 3rd Quarter ended 31 March 2026 (Figures Finalised as at 2026/05/05)</t>
  </si>
  <si>
    <t>North West: City of Matlosana (NW403) - Table C4 Quarterly Budgeted Financial Performance ( Waste management                                   ) for 3rd Quarter ended 31 March 2026 (Figures Finalised as at 2026/05/05)</t>
  </si>
  <si>
    <t>North West: Maquassi Hills (NW404) - Table C4 Quarterly Budgeted Financial Performance ( Waste management                                   ) for 3rd Quarter ended 31 March 2026 (Figures Finalised as at 2026/05/05)</t>
  </si>
  <si>
    <t>North West: J B Marks (NW405) - Table C4 Quarterly Budgeted Financial Performance ( Waste management                                   ) for 3rd Quarter ended 31 March 2026 (Figures Finalised as at 2026/05/05)</t>
  </si>
  <si>
    <t>North West: Dr Kenneth Kaunda (DC40) - Table C4 Quarterly Budgeted Financial Performance ( Waste management                                   ) for 3rd Quarter ended 31 March 2026 (Figures Finalised as at 2026/05/05)</t>
  </si>
  <si>
    <t>Summary - Table C4 Quarterly Budgeted Financial Performance ( Waste management                                   ) for 3rd Quarter ended 31 March 2026 (Figures Finalised as at 2026/05/05)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</si>
</sst>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26904875</v>
      </c>
      <c r="D9" s="20">
        <v>0</v>
      </c>
      <c r="E9" s="21">
        <v>29710486</v>
      </c>
      <c r="F9" s="22">
        <v>29710486</v>
      </c>
      <c r="G9" s="22">
        <v>2418008</v>
      </c>
      <c r="H9" s="22">
        <v>2158174</v>
      </c>
      <c r="I9" s="22">
        <v>2158425</v>
      </c>
      <c r="J9" s="22">
        <v>6734607</v>
      </c>
      <c r="K9" s="22">
        <v>2158777</v>
      </c>
      <c r="L9" s="22">
        <v>2158928</v>
      </c>
      <c r="M9" s="22">
        <v>2159180</v>
      </c>
      <c r="N9" s="22">
        <v>6476885</v>
      </c>
      <c r="O9" s="22">
        <v>17851266</v>
      </c>
      <c r="P9" s="22">
        <v>4294942</v>
      </c>
      <c r="Q9" s="22">
        <v>23920</v>
      </c>
      <c r="R9" s="22">
        <v>22170128</v>
      </c>
      <c r="S9" s="22">
        <v>0</v>
      </c>
      <c r="T9" s="22">
        <v>0</v>
      </c>
      <c r="U9" s="22">
        <v>0</v>
      </c>
      <c r="V9" s="22">
        <v>0</v>
      </c>
      <c r="W9" s="22">
        <v>35381620</v>
      </c>
      <c r="X9" s="22">
        <v>20179444</v>
      </c>
      <c r="Y9" s="22">
        <v>15202176</v>
      </c>
      <c r="Z9" s="23">
        <v>75.334959674805717</v>
      </c>
      <c r="AA9" s="20">
        <v>29710486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6393182</v>
      </c>
      <c r="D13" s="20">
        <v>0</v>
      </c>
      <c r="E13" s="21">
        <v>6785522</v>
      </c>
      <c r="F13" s="22">
        <v>6785522</v>
      </c>
      <c r="G13" s="22">
        <v>563259</v>
      </c>
      <c r="H13" s="22">
        <v>570536</v>
      </c>
      <c r="I13" s="22">
        <v>576533</v>
      </c>
      <c r="J13" s="22">
        <v>1710328</v>
      </c>
      <c r="K13" s="22">
        <v>582714</v>
      </c>
      <c r="L13" s="22">
        <v>588682</v>
      </c>
      <c r="M13" s="22">
        <v>594910</v>
      </c>
      <c r="N13" s="22">
        <v>1766306</v>
      </c>
      <c r="O13" s="22">
        <v>600905</v>
      </c>
      <c r="P13" s="22">
        <v>602021</v>
      </c>
      <c r="Q13" s="22">
        <v>613223</v>
      </c>
      <c r="R13" s="22">
        <v>1816149</v>
      </c>
      <c r="S13" s="22">
        <v>0</v>
      </c>
      <c r="T13" s="22">
        <v>0</v>
      </c>
      <c r="U13" s="22">
        <v>0</v>
      </c>
      <c r="V13" s="22">
        <v>0</v>
      </c>
      <c r="W13" s="22">
        <v>5292783</v>
      </c>
      <c r="X13" s="22">
        <v>4999597</v>
      </c>
      <c r="Y13" s="22">
        <v>293186</v>
      </c>
      <c r="Z13" s="23">
        <v>5.8641926539279066</v>
      </c>
      <c r="AA13" s="20">
        <v>6785522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768622</v>
      </c>
      <c r="H29" s="22">
        <v>0</v>
      </c>
      <c r="I29" s="22">
        <v>0</v>
      </c>
      <c r="J29" s="22">
        <v>768622</v>
      </c>
      <c r="K29" s="22">
        <v>0</v>
      </c>
      <c r="L29" s="22">
        <v>0</v>
      </c>
      <c r="M29" s="22">
        <v>0</v>
      </c>
      <c r="N29" s="22">
        <v>0</v>
      </c>
      <c r="O29" s="22">
        <v>-768622</v>
      </c>
      <c r="P29" s="22">
        <v>0</v>
      </c>
      <c r="Q29" s="22">
        <v>0</v>
      </c>
      <c r="R29" s="22">
        <v>-768622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33298057</v>
      </c>
      <c r="D35" s="29">
        <f t="shared" ref="D35:Y35" si="0">SUM(D6:D34)</f>
        <v>0</v>
      </c>
      <c r="E35" s="30">
        <f t="shared" si="0"/>
        <v>36496008</v>
      </c>
      <c r="F35" s="31">
        <f t="shared" si="0"/>
        <v>36496008</v>
      </c>
      <c r="G35" s="31">
        <f t="shared" si="0"/>
        <v>3749889</v>
      </c>
      <c r="H35" s="31">
        <f t="shared" si="0"/>
        <v>2728710</v>
      </c>
      <c r="I35" s="31">
        <f t="shared" si="0"/>
        <v>2734958</v>
      </c>
      <c r="J35" s="31">
        <f t="shared" si="0"/>
        <v>9213557</v>
      </c>
      <c r="K35" s="31">
        <f t="shared" si="0"/>
        <v>2741491</v>
      </c>
      <c r="L35" s="31">
        <f t="shared" si="0"/>
        <v>2747610</v>
      </c>
      <c r="M35" s="31">
        <f t="shared" si="0"/>
        <v>2754090</v>
      </c>
      <c r="N35" s="31">
        <f t="shared" si="0"/>
        <v>8243191</v>
      </c>
      <c r="O35" s="31">
        <f t="shared" si="0"/>
        <v>17683549</v>
      </c>
      <c r="P35" s="31">
        <f t="shared" si="0"/>
        <v>4896963</v>
      </c>
      <c r="Q35" s="31">
        <f t="shared" si="0"/>
        <v>637143</v>
      </c>
      <c r="R35" s="31">
        <f t="shared" si="0"/>
        <v>23217655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40674403</v>
      </c>
      <c r="X35" s="31">
        <f t="shared" si="0"/>
        <v>25179041</v>
      </c>
      <c r="Y35" s="31">
        <f t="shared" si="0"/>
        <v>15495362</v>
      </c>
      <c r="Z35" s="32">
        <f>+IF(X35&lt;&gt;0,+(Y35/X35)*100,0)</f>
        <v>61.540715549889292</v>
      </c>
      <c r="AA35" s="29">
        <f>SUM(AA6:AA34)</f>
        <v>36496008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991206</v>
      </c>
      <c r="F37" s="22">
        <v>1901376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58385</v>
      </c>
      <c r="M37" s="22">
        <v>58385</v>
      </c>
      <c r="N37" s="22">
        <v>116770</v>
      </c>
      <c r="O37" s="22">
        <v>615896</v>
      </c>
      <c r="P37" s="22">
        <v>81645</v>
      </c>
      <c r="Q37" s="22">
        <v>81645</v>
      </c>
      <c r="R37" s="22">
        <v>779186</v>
      </c>
      <c r="S37" s="22">
        <v>0</v>
      </c>
      <c r="T37" s="22">
        <v>0</v>
      </c>
      <c r="U37" s="22">
        <v>0</v>
      </c>
      <c r="V37" s="22">
        <v>0</v>
      </c>
      <c r="W37" s="22">
        <v>895956</v>
      </c>
      <c r="X37" s="22">
        <v>682632</v>
      </c>
      <c r="Y37" s="22">
        <v>213324</v>
      </c>
      <c r="Z37" s="23">
        <v>31.250219737721057</v>
      </c>
      <c r="AA37" s="20">
        <v>1901376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27688066</v>
      </c>
      <c r="F41" s="22">
        <v>27688066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20766051</v>
      </c>
      <c r="Y41" s="22">
        <v>-20766051</v>
      </c>
      <c r="Z41" s="23">
        <v>-100</v>
      </c>
      <c r="AA41" s="20">
        <v>27688066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28679272</v>
      </c>
      <c r="F50" s="31">
        <f t="shared" si="1"/>
        <v>29589442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58385</v>
      </c>
      <c r="M50" s="31">
        <f t="shared" si="1"/>
        <v>58385</v>
      </c>
      <c r="N50" s="31">
        <f t="shared" si="1"/>
        <v>116770</v>
      </c>
      <c r="O50" s="31">
        <f t="shared" si="1"/>
        <v>615896</v>
      </c>
      <c r="P50" s="31">
        <f t="shared" si="1"/>
        <v>81645</v>
      </c>
      <c r="Q50" s="31">
        <f t="shared" si="1"/>
        <v>81645</v>
      </c>
      <c r="R50" s="31">
        <f t="shared" si="1"/>
        <v>779186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895956</v>
      </c>
      <c r="X50" s="31">
        <f t="shared" si="1"/>
        <v>21448683</v>
      </c>
      <c r="Y50" s="31">
        <f t="shared" si="1"/>
        <v>-20552727</v>
      </c>
      <c r="Z50" s="32">
        <f>+IF(X50&lt;&gt;0,+(Y50/X50)*100,0)</f>
        <v>-95.82279247634925</v>
      </c>
      <c r="AA50" s="29">
        <f>SUM(AA37:AA49)</f>
        <v>29589442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33298057</v>
      </c>
      <c r="D51" s="39">
        <f t="shared" si="2"/>
        <v>0</v>
      </c>
      <c r="E51" s="40">
        <f t="shared" si="2"/>
        <v>7816736</v>
      </c>
      <c r="F51" s="41">
        <f t="shared" si="2"/>
        <v>6906566</v>
      </c>
      <c r="G51" s="41">
        <f t="shared" si="2"/>
        <v>3749889</v>
      </c>
      <c r="H51" s="41">
        <f t="shared" si="2"/>
        <v>2728710</v>
      </c>
      <c r="I51" s="41">
        <f t="shared" si="2"/>
        <v>2734958</v>
      </c>
      <c r="J51" s="41">
        <f t="shared" si="2"/>
        <v>9213557</v>
      </c>
      <c r="K51" s="41">
        <f t="shared" si="2"/>
        <v>2741491</v>
      </c>
      <c r="L51" s="41">
        <f t="shared" si="2"/>
        <v>2689225</v>
      </c>
      <c r="M51" s="41">
        <f t="shared" si="2"/>
        <v>2695705</v>
      </c>
      <c r="N51" s="41">
        <f t="shared" si="2"/>
        <v>8126421</v>
      </c>
      <c r="O51" s="41">
        <f t="shared" si="2"/>
        <v>17067653</v>
      </c>
      <c r="P51" s="41">
        <f t="shared" si="2"/>
        <v>4815318</v>
      </c>
      <c r="Q51" s="41">
        <f t="shared" si="2"/>
        <v>555498</v>
      </c>
      <c r="R51" s="41">
        <f t="shared" si="2"/>
        <v>22438469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39778447</v>
      </c>
      <c r="X51" s="41">
        <f t="shared" si="2"/>
        <v>3730358</v>
      </c>
      <c r="Y51" s="41">
        <f t="shared" si="2"/>
        <v>36048089</v>
      </c>
      <c r="Z51" s="42">
        <f>+IF(X51&lt;&gt;0,+(Y51/X51)*100,0)</f>
        <v>966.34395411914886</v>
      </c>
      <c r="AA51" s="39">
        <f>+AA35-AA50</f>
        <v>6906566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33298057</v>
      </c>
      <c r="D54" s="48">
        <f t="shared" si="3"/>
        <v>0</v>
      </c>
      <c r="E54" s="49">
        <f t="shared" si="3"/>
        <v>7816736</v>
      </c>
      <c r="F54" s="50">
        <f t="shared" si="3"/>
        <v>6906566</v>
      </c>
      <c r="G54" s="50">
        <f t="shared" si="3"/>
        <v>3749889</v>
      </c>
      <c r="H54" s="50">
        <f t="shared" si="3"/>
        <v>2728710</v>
      </c>
      <c r="I54" s="50">
        <f t="shared" si="3"/>
        <v>2734958</v>
      </c>
      <c r="J54" s="50">
        <f t="shared" si="3"/>
        <v>9213557</v>
      </c>
      <c r="K54" s="50">
        <f t="shared" si="3"/>
        <v>2741491</v>
      </c>
      <c r="L54" s="50">
        <f t="shared" si="3"/>
        <v>2689225</v>
      </c>
      <c r="M54" s="50">
        <f t="shared" si="3"/>
        <v>2695705</v>
      </c>
      <c r="N54" s="50">
        <f t="shared" si="3"/>
        <v>8126421</v>
      </c>
      <c r="O54" s="50">
        <f t="shared" si="3"/>
        <v>17067653</v>
      </c>
      <c r="P54" s="50">
        <f t="shared" si="3"/>
        <v>4815318</v>
      </c>
      <c r="Q54" s="50">
        <f t="shared" si="3"/>
        <v>555498</v>
      </c>
      <c r="R54" s="50">
        <f t="shared" si="3"/>
        <v>22438469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39778447</v>
      </c>
      <c r="X54" s="50">
        <f t="shared" si="3"/>
        <v>3730358</v>
      </c>
      <c r="Y54" s="50">
        <f t="shared" si="3"/>
        <v>36048089</v>
      </c>
      <c r="Z54" s="51">
        <f>+IF(X54&lt;&gt;0,+(Y54/X54)*100,0)</f>
        <v>966.34395411914886</v>
      </c>
      <c r="AA54" s="48">
        <f>SUM(AA51:AA53)</f>
        <v>6906566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33298057</v>
      </c>
      <c r="D56" s="54">
        <f>+D54-D55</f>
        <v>0</v>
      </c>
      <c r="E56" s="55">
        <f t="shared" si="4"/>
        <v>7816736</v>
      </c>
      <c r="F56" s="56">
        <f t="shared" si="4"/>
        <v>6906566</v>
      </c>
      <c r="G56" s="56">
        <f t="shared" si="4"/>
        <v>3749889</v>
      </c>
      <c r="H56" s="56">
        <f t="shared" si="4"/>
        <v>2728710</v>
      </c>
      <c r="I56" s="56">
        <f t="shared" si="4"/>
        <v>2734958</v>
      </c>
      <c r="J56" s="56">
        <f t="shared" si="4"/>
        <v>9213557</v>
      </c>
      <c r="K56" s="56">
        <f t="shared" si="4"/>
        <v>2741491</v>
      </c>
      <c r="L56" s="56">
        <f t="shared" si="4"/>
        <v>2689225</v>
      </c>
      <c r="M56" s="56">
        <f t="shared" si="4"/>
        <v>2695705</v>
      </c>
      <c r="N56" s="56">
        <f t="shared" si="4"/>
        <v>8126421</v>
      </c>
      <c r="O56" s="56">
        <f t="shared" si="4"/>
        <v>17067653</v>
      </c>
      <c r="P56" s="56">
        <f t="shared" si="4"/>
        <v>4815318</v>
      </c>
      <c r="Q56" s="56">
        <f t="shared" si="4"/>
        <v>555498</v>
      </c>
      <c r="R56" s="56">
        <f t="shared" si="4"/>
        <v>22438469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39778447</v>
      </c>
      <c r="X56" s="56">
        <f t="shared" si="4"/>
        <v>3730358</v>
      </c>
      <c r="Y56" s="56">
        <f t="shared" si="4"/>
        <v>36048089</v>
      </c>
      <c r="Z56" s="57">
        <f>+IF(X56&lt;&gt;0,+(Y56/X56)*100,0)</f>
        <v>966.34395411914886</v>
      </c>
      <c r="AA56" s="54">
        <f>+AA54-AA55</f>
        <v>6906566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33298057</v>
      </c>
      <c r="D59" s="48">
        <f>SUM(D56:D58)</f>
        <v>0</v>
      </c>
      <c r="E59" s="49">
        <f t="shared" si="5"/>
        <v>7816736</v>
      </c>
      <c r="F59" s="50">
        <f t="shared" si="5"/>
        <v>6906566</v>
      </c>
      <c r="G59" s="50">
        <f t="shared" si="5"/>
        <v>3749889</v>
      </c>
      <c r="H59" s="50">
        <f t="shared" si="5"/>
        <v>2728710</v>
      </c>
      <c r="I59" s="50">
        <f t="shared" si="5"/>
        <v>2734958</v>
      </c>
      <c r="J59" s="50">
        <f t="shared" si="5"/>
        <v>9213557</v>
      </c>
      <c r="K59" s="50">
        <f t="shared" si="5"/>
        <v>2741491</v>
      </c>
      <c r="L59" s="50">
        <f t="shared" si="5"/>
        <v>2689225</v>
      </c>
      <c r="M59" s="50">
        <f t="shared" si="5"/>
        <v>2695705</v>
      </c>
      <c r="N59" s="50">
        <f t="shared" si="5"/>
        <v>8126421</v>
      </c>
      <c r="O59" s="50">
        <f t="shared" si="5"/>
        <v>17067653</v>
      </c>
      <c r="P59" s="50">
        <f t="shared" si="5"/>
        <v>4815318</v>
      </c>
      <c r="Q59" s="50">
        <f t="shared" si="5"/>
        <v>555498</v>
      </c>
      <c r="R59" s="50">
        <f t="shared" si="5"/>
        <v>22438469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39778447</v>
      </c>
      <c r="X59" s="50">
        <f t="shared" si="5"/>
        <v>3730358</v>
      </c>
      <c r="Y59" s="50">
        <f t="shared" si="5"/>
        <v>36048089</v>
      </c>
      <c r="Z59" s="51">
        <f>+IF(X59&lt;&gt;0,+(Y59/X59)*100,0)</f>
        <v>966.34395411914886</v>
      </c>
      <c r="AA59" s="48">
        <f>SUM(AA56:AA58)</f>
        <v>6906566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33298057</v>
      </c>
      <c r="D62" s="65">
        <f>SUM(D59:D61)</f>
        <v>0</v>
      </c>
      <c r="E62" s="66">
        <f t="shared" si="6"/>
        <v>7816736</v>
      </c>
      <c r="F62" s="67">
        <f t="shared" si="6"/>
        <v>6906566</v>
      </c>
      <c r="G62" s="67">
        <f t="shared" si="6"/>
        <v>3749889</v>
      </c>
      <c r="H62" s="67">
        <f t="shared" si="6"/>
        <v>2728710</v>
      </c>
      <c r="I62" s="67">
        <f t="shared" si="6"/>
        <v>2734958</v>
      </c>
      <c r="J62" s="67">
        <f t="shared" si="6"/>
        <v>9213557</v>
      </c>
      <c r="K62" s="67">
        <f t="shared" si="6"/>
        <v>2741491</v>
      </c>
      <c r="L62" s="67">
        <f t="shared" si="6"/>
        <v>2689225</v>
      </c>
      <c r="M62" s="67">
        <f t="shared" si="6"/>
        <v>2695705</v>
      </c>
      <c r="N62" s="67">
        <f t="shared" si="6"/>
        <v>8126421</v>
      </c>
      <c r="O62" s="67">
        <f t="shared" si="6"/>
        <v>17067653</v>
      </c>
      <c r="P62" s="67">
        <f t="shared" si="6"/>
        <v>4815318</v>
      </c>
      <c r="Q62" s="67">
        <f t="shared" si="6"/>
        <v>555498</v>
      </c>
      <c r="R62" s="67">
        <f t="shared" si="6"/>
        <v>22438469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39778447</v>
      </c>
      <c r="X62" s="67">
        <f t="shared" si="6"/>
        <v>3730358</v>
      </c>
      <c r="Y62" s="67">
        <f t="shared" si="6"/>
        <v>36048089</v>
      </c>
      <c r="Z62" s="68">
        <f>+IF(X62&lt;&gt;0,+(Y62/X62)*100,0)</f>
        <v>966.34395411914886</v>
      </c>
      <c r="AA62" s="65">
        <f>SUM(AA59:AA61)</f>
        <v>6906566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67441329</v>
      </c>
      <c r="D9" s="20">
        <v>0</v>
      </c>
      <c r="E9" s="21">
        <v>71044868</v>
      </c>
      <c r="F9" s="22">
        <v>68245455</v>
      </c>
      <c r="G9" s="22">
        <v>5575205</v>
      </c>
      <c r="H9" s="22">
        <v>5353363</v>
      </c>
      <c r="I9" s="22">
        <v>5641868</v>
      </c>
      <c r="J9" s="22">
        <v>16570436</v>
      </c>
      <c r="K9" s="22">
        <v>6010356</v>
      </c>
      <c r="L9" s="22">
        <v>5834254</v>
      </c>
      <c r="M9" s="22">
        <v>6163767</v>
      </c>
      <c r="N9" s="22">
        <v>18008377</v>
      </c>
      <c r="O9" s="22">
        <v>5702672</v>
      </c>
      <c r="P9" s="22">
        <v>6323109</v>
      </c>
      <c r="Q9" s="22">
        <v>5344693</v>
      </c>
      <c r="R9" s="22">
        <v>17370474</v>
      </c>
      <c r="S9" s="22">
        <v>0</v>
      </c>
      <c r="T9" s="22">
        <v>0</v>
      </c>
      <c r="U9" s="22">
        <v>0</v>
      </c>
      <c r="V9" s="22">
        <v>0</v>
      </c>
      <c r="W9" s="22">
        <v>51949287</v>
      </c>
      <c r="X9" s="22">
        <v>50319268</v>
      </c>
      <c r="Y9" s="22">
        <v>1630019</v>
      </c>
      <c r="Z9" s="23">
        <v>3.2393535613435396</v>
      </c>
      <c r="AA9" s="20">
        <v>68245455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26149725</v>
      </c>
      <c r="D13" s="20">
        <v>0</v>
      </c>
      <c r="E13" s="21">
        <v>14290390</v>
      </c>
      <c r="F13" s="22">
        <v>30305797</v>
      </c>
      <c r="G13" s="22">
        <v>2503725</v>
      </c>
      <c r="H13" s="22">
        <v>2470355</v>
      </c>
      <c r="I13" s="22">
        <v>2489291</v>
      </c>
      <c r="J13" s="22">
        <v>7463371</v>
      </c>
      <c r="K13" s="22">
        <v>2514464</v>
      </c>
      <c r="L13" s="22">
        <v>2573648</v>
      </c>
      <c r="M13" s="22">
        <v>2601416</v>
      </c>
      <c r="N13" s="22">
        <v>7689528</v>
      </c>
      <c r="O13" s="22">
        <v>2630657</v>
      </c>
      <c r="P13" s="22">
        <v>2657085</v>
      </c>
      <c r="Q13" s="22">
        <v>2682503</v>
      </c>
      <c r="R13" s="22">
        <v>7970245</v>
      </c>
      <c r="S13" s="22">
        <v>0</v>
      </c>
      <c r="T13" s="22">
        <v>0</v>
      </c>
      <c r="U13" s="22">
        <v>0</v>
      </c>
      <c r="V13" s="22">
        <v>0</v>
      </c>
      <c r="W13" s="22">
        <v>23123144</v>
      </c>
      <c r="X13" s="22">
        <v>22729347</v>
      </c>
      <c r="Y13" s="22">
        <v>393797</v>
      </c>
      <c r="Z13" s="23">
        <v>1.7325486737476445</v>
      </c>
      <c r="AA13" s="20">
        <v>30305797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93591054</v>
      </c>
      <c r="D35" s="29">
        <f t="shared" ref="D35:Y35" si="0">SUM(D6:D34)</f>
        <v>0</v>
      </c>
      <c r="E35" s="30">
        <f t="shared" si="0"/>
        <v>85335258</v>
      </c>
      <c r="F35" s="31">
        <f t="shared" si="0"/>
        <v>98551252</v>
      </c>
      <c r="G35" s="31">
        <f t="shared" si="0"/>
        <v>8078930</v>
      </c>
      <c r="H35" s="31">
        <f t="shared" si="0"/>
        <v>7823718</v>
      </c>
      <c r="I35" s="31">
        <f t="shared" si="0"/>
        <v>8131159</v>
      </c>
      <c r="J35" s="31">
        <f t="shared" si="0"/>
        <v>24033807</v>
      </c>
      <c r="K35" s="31">
        <f t="shared" si="0"/>
        <v>8524820</v>
      </c>
      <c r="L35" s="31">
        <f t="shared" si="0"/>
        <v>8407902</v>
      </c>
      <c r="M35" s="31">
        <f t="shared" si="0"/>
        <v>8765183</v>
      </c>
      <c r="N35" s="31">
        <f t="shared" si="0"/>
        <v>25697905</v>
      </c>
      <c r="O35" s="31">
        <f t="shared" si="0"/>
        <v>8333329</v>
      </c>
      <c r="P35" s="31">
        <f t="shared" si="0"/>
        <v>8980194</v>
      </c>
      <c r="Q35" s="31">
        <f t="shared" si="0"/>
        <v>8027196</v>
      </c>
      <c r="R35" s="31">
        <f t="shared" si="0"/>
        <v>25340719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75072431</v>
      </c>
      <c r="X35" s="31">
        <f t="shared" si="0"/>
        <v>73048615</v>
      </c>
      <c r="Y35" s="31">
        <f t="shared" si="0"/>
        <v>2023816</v>
      </c>
      <c r="Z35" s="32">
        <f>+IF(X35&lt;&gt;0,+(Y35/X35)*100,0)</f>
        <v>2.7705056420303111</v>
      </c>
      <c r="AA35" s="29">
        <f>SUM(AA6:AA34)</f>
        <v>98551252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66320830</v>
      </c>
      <c r="D37" s="20">
        <v>0</v>
      </c>
      <c r="E37" s="21">
        <v>66547618</v>
      </c>
      <c r="F37" s="22">
        <v>66547618</v>
      </c>
      <c r="G37" s="22">
        <v>5446131</v>
      </c>
      <c r="H37" s="22">
        <v>5405306</v>
      </c>
      <c r="I37" s="22">
        <v>5447898</v>
      </c>
      <c r="J37" s="22">
        <v>16299335</v>
      </c>
      <c r="K37" s="22">
        <v>6532951</v>
      </c>
      <c r="L37" s="22">
        <v>5507512</v>
      </c>
      <c r="M37" s="22">
        <v>6892473</v>
      </c>
      <c r="N37" s="22">
        <v>18932936</v>
      </c>
      <c r="O37" s="22">
        <v>5672832</v>
      </c>
      <c r="P37" s="22">
        <v>5713373</v>
      </c>
      <c r="Q37" s="22">
        <v>5614164</v>
      </c>
      <c r="R37" s="22">
        <v>17000369</v>
      </c>
      <c r="S37" s="22">
        <v>0</v>
      </c>
      <c r="T37" s="22">
        <v>0</v>
      </c>
      <c r="U37" s="22">
        <v>0</v>
      </c>
      <c r="V37" s="22">
        <v>0</v>
      </c>
      <c r="W37" s="22">
        <v>52232640</v>
      </c>
      <c r="X37" s="22">
        <v>49910967</v>
      </c>
      <c r="Y37" s="22">
        <v>2321673</v>
      </c>
      <c r="Z37" s="23">
        <v>4.6516289696410817</v>
      </c>
      <c r="AA37" s="20">
        <v>66547618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351989</v>
      </c>
      <c r="D40" s="20">
        <v>0</v>
      </c>
      <c r="E40" s="21">
        <v>622983</v>
      </c>
      <c r="F40" s="22">
        <v>622983</v>
      </c>
      <c r="G40" s="22">
        <v>0</v>
      </c>
      <c r="H40" s="22">
        <v>106947</v>
      </c>
      <c r="I40" s="22">
        <v>55274</v>
      </c>
      <c r="J40" s="22">
        <v>162221</v>
      </c>
      <c r="K40" s="22">
        <v>0</v>
      </c>
      <c r="L40" s="22">
        <v>36491</v>
      </c>
      <c r="M40" s="22">
        <v>25480</v>
      </c>
      <c r="N40" s="22">
        <v>61971</v>
      </c>
      <c r="O40" s="22">
        <v>31261</v>
      </c>
      <c r="P40" s="22">
        <v>44102</v>
      </c>
      <c r="Q40" s="22">
        <v>38612</v>
      </c>
      <c r="R40" s="22">
        <v>113975</v>
      </c>
      <c r="S40" s="22">
        <v>0</v>
      </c>
      <c r="T40" s="22">
        <v>0</v>
      </c>
      <c r="U40" s="22">
        <v>0</v>
      </c>
      <c r="V40" s="22">
        <v>0</v>
      </c>
      <c r="W40" s="22">
        <v>338167</v>
      </c>
      <c r="X40" s="22">
        <v>467253</v>
      </c>
      <c r="Y40" s="22">
        <v>-129086</v>
      </c>
      <c r="Z40" s="23">
        <v>-27.626574896255345</v>
      </c>
      <c r="AA40" s="20">
        <v>622983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24760703</v>
      </c>
      <c r="F41" s="22">
        <v>24760703</v>
      </c>
      <c r="G41" s="22">
        <v>2063392</v>
      </c>
      <c r="H41" s="22">
        <v>2063392</v>
      </c>
      <c r="I41" s="22">
        <v>2063392</v>
      </c>
      <c r="J41" s="22">
        <v>6190176</v>
      </c>
      <c r="K41" s="22">
        <v>2063392</v>
      </c>
      <c r="L41" s="22">
        <v>2063392</v>
      </c>
      <c r="M41" s="22">
        <v>2063392</v>
      </c>
      <c r="N41" s="22">
        <v>6190176</v>
      </c>
      <c r="O41" s="22">
        <v>2063392</v>
      </c>
      <c r="P41" s="22">
        <v>2063392</v>
      </c>
      <c r="Q41" s="22">
        <v>2063392</v>
      </c>
      <c r="R41" s="22">
        <v>6190176</v>
      </c>
      <c r="S41" s="22">
        <v>0</v>
      </c>
      <c r="T41" s="22">
        <v>0</v>
      </c>
      <c r="U41" s="22">
        <v>0</v>
      </c>
      <c r="V41" s="22">
        <v>0</v>
      </c>
      <c r="W41" s="22">
        <v>18570528</v>
      </c>
      <c r="X41" s="22">
        <v>18570528</v>
      </c>
      <c r="Y41" s="22">
        <v>0</v>
      </c>
      <c r="Z41" s="23">
        <v>0</v>
      </c>
      <c r="AA41" s="20">
        <v>24760703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553053</v>
      </c>
      <c r="F42" s="22">
        <v>553053</v>
      </c>
      <c r="G42" s="22">
        <v>46089</v>
      </c>
      <c r="H42" s="22">
        <v>46089</v>
      </c>
      <c r="I42" s="22">
        <v>46089</v>
      </c>
      <c r="J42" s="22">
        <v>138267</v>
      </c>
      <c r="K42" s="22">
        <v>46089</v>
      </c>
      <c r="L42" s="22">
        <v>46089</v>
      </c>
      <c r="M42" s="22">
        <v>46089</v>
      </c>
      <c r="N42" s="22">
        <v>138267</v>
      </c>
      <c r="O42" s="22">
        <v>46089</v>
      </c>
      <c r="P42" s="22">
        <v>46089</v>
      </c>
      <c r="Q42" s="22">
        <v>46089</v>
      </c>
      <c r="R42" s="22">
        <v>138267</v>
      </c>
      <c r="S42" s="22">
        <v>0</v>
      </c>
      <c r="T42" s="22">
        <v>0</v>
      </c>
      <c r="U42" s="22">
        <v>0</v>
      </c>
      <c r="V42" s="22">
        <v>0</v>
      </c>
      <c r="W42" s="22">
        <v>414801</v>
      </c>
      <c r="X42" s="22">
        <v>414801</v>
      </c>
      <c r="Y42" s="22">
        <v>0</v>
      </c>
      <c r="Z42" s="23">
        <v>0</v>
      </c>
      <c r="AA42" s="20">
        <v>553053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1841722</v>
      </c>
      <c r="D44" s="20">
        <v>0</v>
      </c>
      <c r="E44" s="21">
        <v>6163045</v>
      </c>
      <c r="F44" s="22">
        <v>2783045</v>
      </c>
      <c r="G44" s="22">
        <v>0</v>
      </c>
      <c r="H44" s="22">
        <v>0</v>
      </c>
      <c r="I44" s="22">
        <v>0</v>
      </c>
      <c r="J44" s="22">
        <v>0</v>
      </c>
      <c r="K44" s="22">
        <v>4581</v>
      </c>
      <c r="L44" s="22">
        <v>0</v>
      </c>
      <c r="M44" s="22">
        <v>154400</v>
      </c>
      <c r="N44" s="22">
        <v>158981</v>
      </c>
      <c r="O44" s="22">
        <v>0</v>
      </c>
      <c r="P44" s="22">
        <v>481014</v>
      </c>
      <c r="Q44" s="22">
        <v>29450</v>
      </c>
      <c r="R44" s="22">
        <v>510464</v>
      </c>
      <c r="S44" s="22">
        <v>0</v>
      </c>
      <c r="T44" s="22">
        <v>0</v>
      </c>
      <c r="U44" s="22">
        <v>0</v>
      </c>
      <c r="V44" s="22">
        <v>0</v>
      </c>
      <c r="W44" s="22">
        <v>669445</v>
      </c>
      <c r="X44" s="22">
        <v>2087289</v>
      </c>
      <c r="Y44" s="22">
        <v>-1417844</v>
      </c>
      <c r="Z44" s="23">
        <v>-67.927536627654334</v>
      </c>
      <c r="AA44" s="20">
        <v>2783045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2102708</v>
      </c>
      <c r="D47" s="20">
        <v>0</v>
      </c>
      <c r="E47" s="21">
        <v>3008145</v>
      </c>
      <c r="F47" s="22">
        <v>6323145</v>
      </c>
      <c r="G47" s="22">
        <v>122666</v>
      </c>
      <c r="H47" s="22">
        <v>209935</v>
      </c>
      <c r="I47" s="22">
        <v>150054</v>
      </c>
      <c r="J47" s="22">
        <v>482655</v>
      </c>
      <c r="K47" s="22">
        <v>887656</v>
      </c>
      <c r="L47" s="22">
        <v>356428</v>
      </c>
      <c r="M47" s="22">
        <v>132056</v>
      </c>
      <c r="N47" s="22">
        <v>1376140</v>
      </c>
      <c r="O47" s="22">
        <v>448772</v>
      </c>
      <c r="P47" s="22">
        <v>448754</v>
      </c>
      <c r="Q47" s="22">
        <v>564747</v>
      </c>
      <c r="R47" s="22">
        <v>1462273</v>
      </c>
      <c r="S47" s="22">
        <v>0</v>
      </c>
      <c r="T47" s="22">
        <v>0</v>
      </c>
      <c r="U47" s="22">
        <v>0</v>
      </c>
      <c r="V47" s="22">
        <v>0</v>
      </c>
      <c r="W47" s="22">
        <v>3321068</v>
      </c>
      <c r="X47" s="22">
        <v>4087114</v>
      </c>
      <c r="Y47" s="22">
        <v>-766046</v>
      </c>
      <c r="Z47" s="23">
        <v>-18.742956521398717</v>
      </c>
      <c r="AA47" s="20">
        <v>6323145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70617249</v>
      </c>
      <c r="D50" s="29">
        <f t="shared" ref="D50:Y50" si="1">SUM(D37:D49)</f>
        <v>0</v>
      </c>
      <c r="E50" s="30">
        <f t="shared" si="1"/>
        <v>101655547</v>
      </c>
      <c r="F50" s="31">
        <f t="shared" si="1"/>
        <v>101590547</v>
      </c>
      <c r="G50" s="31">
        <f t="shared" si="1"/>
        <v>7678278</v>
      </c>
      <c r="H50" s="31">
        <f t="shared" si="1"/>
        <v>7831669</v>
      </c>
      <c r="I50" s="31">
        <f t="shared" si="1"/>
        <v>7762707</v>
      </c>
      <c r="J50" s="31">
        <f t="shared" si="1"/>
        <v>23272654</v>
      </c>
      <c r="K50" s="31">
        <f t="shared" si="1"/>
        <v>9534669</v>
      </c>
      <c r="L50" s="31">
        <f t="shared" si="1"/>
        <v>8009912</v>
      </c>
      <c r="M50" s="31">
        <f t="shared" si="1"/>
        <v>9313890</v>
      </c>
      <c r="N50" s="31">
        <f t="shared" si="1"/>
        <v>26858471</v>
      </c>
      <c r="O50" s="31">
        <f t="shared" si="1"/>
        <v>8262346</v>
      </c>
      <c r="P50" s="31">
        <f t="shared" si="1"/>
        <v>8796724</v>
      </c>
      <c r="Q50" s="31">
        <f t="shared" si="1"/>
        <v>8356454</v>
      </c>
      <c r="R50" s="31">
        <f t="shared" si="1"/>
        <v>25415524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75546649</v>
      </c>
      <c r="X50" s="31">
        <f t="shared" si="1"/>
        <v>75537952</v>
      </c>
      <c r="Y50" s="31">
        <f t="shared" si="1"/>
        <v>8697</v>
      </c>
      <c r="Z50" s="32">
        <f>+IF(X50&lt;&gt;0,+(Y50/X50)*100,0)</f>
        <v>1.151341778500958E-2</v>
      </c>
      <c r="AA50" s="29">
        <f>SUM(AA37:AA49)</f>
        <v>101590547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22973805</v>
      </c>
      <c r="D51" s="39">
        <f t="shared" si="2"/>
        <v>0</v>
      </c>
      <c r="E51" s="40">
        <f t="shared" si="2"/>
        <v>-16320289</v>
      </c>
      <c r="F51" s="41">
        <f t="shared" si="2"/>
        <v>-3039295</v>
      </c>
      <c r="G51" s="41">
        <f t="shared" si="2"/>
        <v>400652</v>
      </c>
      <c r="H51" s="41">
        <f t="shared" si="2"/>
        <v>-7951</v>
      </c>
      <c r="I51" s="41">
        <f t="shared" si="2"/>
        <v>368452</v>
      </c>
      <c r="J51" s="41">
        <f t="shared" si="2"/>
        <v>761153</v>
      </c>
      <c r="K51" s="41">
        <f t="shared" si="2"/>
        <v>-1009849</v>
      </c>
      <c r="L51" s="41">
        <f t="shared" si="2"/>
        <v>397990</v>
      </c>
      <c r="M51" s="41">
        <f t="shared" si="2"/>
        <v>-548707</v>
      </c>
      <c r="N51" s="41">
        <f t="shared" si="2"/>
        <v>-1160566</v>
      </c>
      <c r="O51" s="41">
        <f t="shared" si="2"/>
        <v>70983</v>
      </c>
      <c r="P51" s="41">
        <f t="shared" si="2"/>
        <v>183470</v>
      </c>
      <c r="Q51" s="41">
        <f t="shared" si="2"/>
        <v>-329258</v>
      </c>
      <c r="R51" s="41">
        <f t="shared" si="2"/>
        <v>-74805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-474218</v>
      </c>
      <c r="X51" s="41">
        <f t="shared" si="2"/>
        <v>-2489337</v>
      </c>
      <c r="Y51" s="41">
        <f t="shared" si="2"/>
        <v>2015119</v>
      </c>
      <c r="Z51" s="42">
        <f>+IF(X51&lt;&gt;0,+(Y51/X51)*100,0)</f>
        <v>-80.95002805968015</v>
      </c>
      <c r="AA51" s="39">
        <f>+AA35-AA50</f>
        <v>-3039295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22973805</v>
      </c>
      <c r="D54" s="48">
        <f t="shared" si="3"/>
        <v>0</v>
      </c>
      <c r="E54" s="49">
        <f t="shared" si="3"/>
        <v>-16320289</v>
      </c>
      <c r="F54" s="50">
        <f t="shared" si="3"/>
        <v>-3039295</v>
      </c>
      <c r="G54" s="50">
        <f t="shared" si="3"/>
        <v>400652</v>
      </c>
      <c r="H54" s="50">
        <f t="shared" si="3"/>
        <v>-7951</v>
      </c>
      <c r="I54" s="50">
        <f t="shared" si="3"/>
        <v>368452</v>
      </c>
      <c r="J54" s="50">
        <f t="shared" si="3"/>
        <v>761153</v>
      </c>
      <c r="K54" s="50">
        <f t="shared" si="3"/>
        <v>-1009849</v>
      </c>
      <c r="L54" s="50">
        <f t="shared" si="3"/>
        <v>397990</v>
      </c>
      <c r="M54" s="50">
        <f t="shared" si="3"/>
        <v>-548707</v>
      </c>
      <c r="N54" s="50">
        <f t="shared" si="3"/>
        <v>-1160566</v>
      </c>
      <c r="O54" s="50">
        <f t="shared" si="3"/>
        <v>70983</v>
      </c>
      <c r="P54" s="50">
        <f t="shared" si="3"/>
        <v>183470</v>
      </c>
      <c r="Q54" s="50">
        <f t="shared" si="3"/>
        <v>-329258</v>
      </c>
      <c r="R54" s="50">
        <f t="shared" si="3"/>
        <v>-74805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-474218</v>
      </c>
      <c r="X54" s="50">
        <f t="shared" si="3"/>
        <v>-2489337</v>
      </c>
      <c r="Y54" s="50">
        <f t="shared" si="3"/>
        <v>2015119</v>
      </c>
      <c r="Z54" s="51">
        <f>+IF(X54&lt;&gt;0,+(Y54/X54)*100,0)</f>
        <v>-80.95002805968015</v>
      </c>
      <c r="AA54" s="48">
        <f>SUM(AA51:AA53)</f>
        <v>-3039295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22973805</v>
      </c>
      <c r="D56" s="54">
        <f>+D54-D55</f>
        <v>0</v>
      </c>
      <c r="E56" s="55">
        <f t="shared" si="4"/>
        <v>-16320289</v>
      </c>
      <c r="F56" s="56">
        <f t="shared" si="4"/>
        <v>-3039295</v>
      </c>
      <c r="G56" s="56">
        <f t="shared" si="4"/>
        <v>400652</v>
      </c>
      <c r="H56" s="56">
        <f t="shared" si="4"/>
        <v>-7951</v>
      </c>
      <c r="I56" s="56">
        <f t="shared" si="4"/>
        <v>368452</v>
      </c>
      <c r="J56" s="56">
        <f t="shared" si="4"/>
        <v>761153</v>
      </c>
      <c r="K56" s="56">
        <f t="shared" si="4"/>
        <v>-1009849</v>
      </c>
      <c r="L56" s="56">
        <f t="shared" si="4"/>
        <v>397990</v>
      </c>
      <c r="M56" s="56">
        <f t="shared" si="4"/>
        <v>-548707</v>
      </c>
      <c r="N56" s="56">
        <f t="shared" si="4"/>
        <v>-1160566</v>
      </c>
      <c r="O56" s="56">
        <f t="shared" si="4"/>
        <v>70983</v>
      </c>
      <c r="P56" s="56">
        <f t="shared" si="4"/>
        <v>183470</v>
      </c>
      <c r="Q56" s="56">
        <f t="shared" si="4"/>
        <v>-329258</v>
      </c>
      <c r="R56" s="56">
        <f t="shared" si="4"/>
        <v>-74805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-474218</v>
      </c>
      <c r="X56" s="56">
        <f t="shared" si="4"/>
        <v>-2489337</v>
      </c>
      <c r="Y56" s="56">
        <f t="shared" si="4"/>
        <v>2015119</v>
      </c>
      <c r="Z56" s="57">
        <f>+IF(X56&lt;&gt;0,+(Y56/X56)*100,0)</f>
        <v>-80.95002805968015</v>
      </c>
      <c r="AA56" s="54">
        <f>+AA54-AA55</f>
        <v>-3039295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22973805</v>
      </c>
      <c r="D59" s="48">
        <f>SUM(D56:D58)</f>
        <v>0</v>
      </c>
      <c r="E59" s="49">
        <f t="shared" si="5"/>
        <v>-16320289</v>
      </c>
      <c r="F59" s="50">
        <f t="shared" si="5"/>
        <v>-3039295</v>
      </c>
      <c r="G59" s="50">
        <f t="shared" si="5"/>
        <v>400652</v>
      </c>
      <c r="H59" s="50">
        <f t="shared" si="5"/>
        <v>-7951</v>
      </c>
      <c r="I59" s="50">
        <f t="shared" si="5"/>
        <v>368452</v>
      </c>
      <c r="J59" s="50">
        <f t="shared" si="5"/>
        <v>761153</v>
      </c>
      <c r="K59" s="50">
        <f t="shared" si="5"/>
        <v>-1009849</v>
      </c>
      <c r="L59" s="50">
        <f t="shared" si="5"/>
        <v>397990</v>
      </c>
      <c r="M59" s="50">
        <f t="shared" si="5"/>
        <v>-548707</v>
      </c>
      <c r="N59" s="50">
        <f t="shared" si="5"/>
        <v>-1160566</v>
      </c>
      <c r="O59" s="50">
        <f t="shared" si="5"/>
        <v>70983</v>
      </c>
      <c r="P59" s="50">
        <f t="shared" si="5"/>
        <v>183470</v>
      </c>
      <c r="Q59" s="50">
        <f t="shared" si="5"/>
        <v>-329258</v>
      </c>
      <c r="R59" s="50">
        <f t="shared" si="5"/>
        <v>-74805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-474218</v>
      </c>
      <c r="X59" s="50">
        <f t="shared" si="5"/>
        <v>-2489337</v>
      </c>
      <c r="Y59" s="50">
        <f t="shared" si="5"/>
        <v>2015119</v>
      </c>
      <c r="Z59" s="51">
        <f>+IF(X59&lt;&gt;0,+(Y59/X59)*100,0)</f>
        <v>-80.95002805968015</v>
      </c>
      <c r="AA59" s="48">
        <f>SUM(AA56:AA58)</f>
        <v>-3039295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22973805</v>
      </c>
      <c r="D62" s="65">
        <f>SUM(D59:D61)</f>
        <v>0</v>
      </c>
      <c r="E62" s="66">
        <f t="shared" si="6"/>
        <v>-16320289</v>
      </c>
      <c r="F62" s="67">
        <f t="shared" si="6"/>
        <v>-3039295</v>
      </c>
      <c r="G62" s="67">
        <f t="shared" si="6"/>
        <v>400652</v>
      </c>
      <c r="H62" s="67">
        <f t="shared" si="6"/>
        <v>-7951</v>
      </c>
      <c r="I62" s="67">
        <f t="shared" si="6"/>
        <v>368452</v>
      </c>
      <c r="J62" s="67">
        <f t="shared" si="6"/>
        <v>761153</v>
      </c>
      <c r="K62" s="67">
        <f t="shared" si="6"/>
        <v>-1009849</v>
      </c>
      <c r="L62" s="67">
        <f t="shared" si="6"/>
        <v>397990</v>
      </c>
      <c r="M62" s="67">
        <f t="shared" si="6"/>
        <v>-548707</v>
      </c>
      <c r="N62" s="67">
        <f t="shared" si="6"/>
        <v>-1160566</v>
      </c>
      <c r="O62" s="67">
        <f t="shared" si="6"/>
        <v>70983</v>
      </c>
      <c r="P62" s="67">
        <f t="shared" si="6"/>
        <v>183470</v>
      </c>
      <c r="Q62" s="67">
        <f t="shared" si="6"/>
        <v>-329258</v>
      </c>
      <c r="R62" s="67">
        <f t="shared" si="6"/>
        <v>-74805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-474218</v>
      </c>
      <c r="X62" s="67">
        <f t="shared" si="6"/>
        <v>-2489337</v>
      </c>
      <c r="Y62" s="67">
        <f t="shared" si="6"/>
        <v>2015119</v>
      </c>
      <c r="Z62" s="68">
        <f>+IF(X62&lt;&gt;0,+(Y62/X62)*100,0)</f>
        <v>-80.95002805968015</v>
      </c>
      <c r="AA62" s="65">
        <f>SUM(AA59:AA61)</f>
        <v>-3039295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193421406</v>
      </c>
      <c r="D9" s="20">
        <v>0</v>
      </c>
      <c r="E9" s="21">
        <v>199541969</v>
      </c>
      <c r="F9" s="22">
        <v>199541969</v>
      </c>
      <c r="G9" s="22">
        <v>16978388</v>
      </c>
      <c r="H9" s="22">
        <v>17026623</v>
      </c>
      <c r="I9" s="22">
        <v>17027868</v>
      </c>
      <c r="J9" s="22">
        <v>51032879</v>
      </c>
      <c r="K9" s="22">
        <v>-9842</v>
      </c>
      <c r="L9" s="22">
        <v>17034349</v>
      </c>
      <c r="M9" s="22">
        <v>17193051</v>
      </c>
      <c r="N9" s="22">
        <v>34217558</v>
      </c>
      <c r="O9" s="22">
        <v>17196343</v>
      </c>
      <c r="P9" s="22">
        <v>17271294</v>
      </c>
      <c r="Q9" s="22">
        <v>230295</v>
      </c>
      <c r="R9" s="22">
        <v>34697932</v>
      </c>
      <c r="S9" s="22">
        <v>0</v>
      </c>
      <c r="T9" s="22">
        <v>0</v>
      </c>
      <c r="U9" s="22">
        <v>0</v>
      </c>
      <c r="V9" s="22">
        <v>0</v>
      </c>
      <c r="W9" s="22">
        <v>119948369</v>
      </c>
      <c r="X9" s="22">
        <v>149656482</v>
      </c>
      <c r="Y9" s="22">
        <v>-29708113</v>
      </c>
      <c r="Z9" s="23">
        <v>-19.850869540017651</v>
      </c>
      <c r="AA9" s="20">
        <v>199541969</v>
      </c>
    </row>
    <row r="10" spans="1:27" x14ac:dyDescent="0.25">
      <c r="A10" s="19" t="s">
        <v>38</v>
      </c>
      <c r="B10" s="15" t="s">
        <v>32</v>
      </c>
      <c r="C10" s="20">
        <v>273828</v>
      </c>
      <c r="D10" s="20">
        <v>0</v>
      </c>
      <c r="E10" s="21">
        <v>4233675</v>
      </c>
      <c r="F10" s="22">
        <v>4233675</v>
      </c>
      <c r="G10" s="22">
        <v>69172</v>
      </c>
      <c r="H10" s="22">
        <v>7703</v>
      </c>
      <c r="I10" s="22">
        <v>278</v>
      </c>
      <c r="J10" s="22">
        <v>77153</v>
      </c>
      <c r="K10" s="22">
        <v>17091</v>
      </c>
      <c r="L10" s="22">
        <v>950</v>
      </c>
      <c r="M10" s="22">
        <v>417</v>
      </c>
      <c r="N10" s="22">
        <v>18458</v>
      </c>
      <c r="O10" s="22">
        <v>3348</v>
      </c>
      <c r="P10" s="22">
        <v>1332</v>
      </c>
      <c r="Q10" s="22">
        <v>35</v>
      </c>
      <c r="R10" s="22">
        <v>4715</v>
      </c>
      <c r="S10" s="22">
        <v>0</v>
      </c>
      <c r="T10" s="22">
        <v>0</v>
      </c>
      <c r="U10" s="22">
        <v>0</v>
      </c>
      <c r="V10" s="22">
        <v>0</v>
      </c>
      <c r="W10" s="22">
        <v>100326</v>
      </c>
      <c r="X10" s="22">
        <v>3175254</v>
      </c>
      <c r="Y10" s="22">
        <v>-3074928</v>
      </c>
      <c r="Z10" s="23">
        <v>-96.840378753951654</v>
      </c>
      <c r="AA10" s="20">
        <v>4233675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60550002</v>
      </c>
      <c r="D13" s="20">
        <v>0</v>
      </c>
      <c r="E13" s="21">
        <v>83080000</v>
      </c>
      <c r="F13" s="22">
        <v>83080000</v>
      </c>
      <c r="G13" s="22">
        <v>6832979</v>
      </c>
      <c r="H13" s="22">
        <v>6949917</v>
      </c>
      <c r="I13" s="22">
        <v>7015044</v>
      </c>
      <c r="J13" s="22">
        <v>20797940</v>
      </c>
      <c r="K13" s="22">
        <v>-24</v>
      </c>
      <c r="L13" s="22">
        <v>9395782</v>
      </c>
      <c r="M13" s="22">
        <v>16612323</v>
      </c>
      <c r="N13" s="22">
        <v>26008081</v>
      </c>
      <c r="O13" s="22">
        <v>7583925</v>
      </c>
      <c r="P13" s="22">
        <v>7324413</v>
      </c>
      <c r="Q13" s="22">
        <v>0</v>
      </c>
      <c r="R13" s="22">
        <v>14908338</v>
      </c>
      <c r="S13" s="22">
        <v>0</v>
      </c>
      <c r="T13" s="22">
        <v>0</v>
      </c>
      <c r="U13" s="22">
        <v>0</v>
      </c>
      <c r="V13" s="22">
        <v>0</v>
      </c>
      <c r="W13" s="22">
        <v>61714359</v>
      </c>
      <c r="X13" s="22">
        <v>62309997</v>
      </c>
      <c r="Y13" s="22">
        <v>-595638</v>
      </c>
      <c r="Z13" s="23">
        <v>-0.95592686354968059</v>
      </c>
      <c r="AA13" s="20">
        <v>83080000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980</v>
      </c>
      <c r="D17" s="20">
        <v>0</v>
      </c>
      <c r="E17" s="21">
        <v>82835</v>
      </c>
      <c r="F17" s="22">
        <v>82835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62127</v>
      </c>
      <c r="Y17" s="22">
        <v>-62127</v>
      </c>
      <c r="Z17" s="23">
        <v>-100</v>
      </c>
      <c r="AA17" s="20">
        <v>82835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180995748</v>
      </c>
      <c r="D28" s="20">
        <v>0</v>
      </c>
      <c r="E28" s="21">
        <v>195278537</v>
      </c>
      <c r="F28" s="22">
        <v>195278537</v>
      </c>
      <c r="G28" s="22">
        <v>0</v>
      </c>
      <c r="H28" s="22">
        <v>81077650</v>
      </c>
      <c r="I28" s="22">
        <v>0</v>
      </c>
      <c r="J28" s="22">
        <v>81077650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81077650</v>
      </c>
      <c r="X28" s="22">
        <v>146458899</v>
      </c>
      <c r="Y28" s="22">
        <v>-65381249</v>
      </c>
      <c r="Z28" s="23">
        <v>-44.641363171793337</v>
      </c>
      <c r="AA28" s="20">
        <v>195278537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379010</v>
      </c>
      <c r="D32" s="20">
        <v>0</v>
      </c>
      <c r="E32" s="21">
        <v>0</v>
      </c>
      <c r="F32" s="22">
        <v>0</v>
      </c>
      <c r="G32" s="22">
        <v>38199</v>
      </c>
      <c r="H32" s="22">
        <v>2443</v>
      </c>
      <c r="I32" s="22">
        <v>3174</v>
      </c>
      <c r="J32" s="22">
        <v>43816</v>
      </c>
      <c r="K32" s="22">
        <v>57292</v>
      </c>
      <c r="L32" s="22">
        <v>2443</v>
      </c>
      <c r="M32" s="22">
        <v>0</v>
      </c>
      <c r="N32" s="22">
        <v>59735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103551</v>
      </c>
      <c r="X32" s="22">
        <v>0</v>
      </c>
      <c r="Y32" s="22">
        <v>103551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435620974</v>
      </c>
      <c r="D35" s="29">
        <f t="shared" ref="D35:Y35" si="0">SUM(D6:D34)</f>
        <v>0</v>
      </c>
      <c r="E35" s="30">
        <f t="shared" si="0"/>
        <v>482217016</v>
      </c>
      <c r="F35" s="31">
        <f t="shared" si="0"/>
        <v>482217016</v>
      </c>
      <c r="G35" s="31">
        <f t="shared" si="0"/>
        <v>23918738</v>
      </c>
      <c r="H35" s="31">
        <f t="shared" si="0"/>
        <v>105064336</v>
      </c>
      <c r="I35" s="31">
        <f t="shared" si="0"/>
        <v>24046364</v>
      </c>
      <c r="J35" s="31">
        <f t="shared" si="0"/>
        <v>153029438</v>
      </c>
      <c r="K35" s="31">
        <f t="shared" si="0"/>
        <v>64517</v>
      </c>
      <c r="L35" s="31">
        <f t="shared" si="0"/>
        <v>26433524</v>
      </c>
      <c r="M35" s="31">
        <f t="shared" si="0"/>
        <v>33805791</v>
      </c>
      <c r="N35" s="31">
        <f t="shared" si="0"/>
        <v>60303832</v>
      </c>
      <c r="O35" s="31">
        <f t="shared" si="0"/>
        <v>24783616</v>
      </c>
      <c r="P35" s="31">
        <f t="shared" si="0"/>
        <v>24597039</v>
      </c>
      <c r="Q35" s="31">
        <f t="shared" si="0"/>
        <v>230330</v>
      </c>
      <c r="R35" s="31">
        <f t="shared" si="0"/>
        <v>49610985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262944255</v>
      </c>
      <c r="X35" s="31">
        <f t="shared" si="0"/>
        <v>361662759</v>
      </c>
      <c r="Y35" s="31">
        <f t="shared" si="0"/>
        <v>-98718504</v>
      </c>
      <c r="Z35" s="32">
        <f>+IF(X35&lt;&gt;0,+(Y35/X35)*100,0)</f>
        <v>-27.295733813721196</v>
      </c>
      <c r="AA35" s="29">
        <f>SUM(AA6:AA34)</f>
        <v>482217016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55435020</v>
      </c>
      <c r="D37" s="20">
        <v>0</v>
      </c>
      <c r="E37" s="21">
        <v>68954636</v>
      </c>
      <c r="F37" s="22">
        <v>63924636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38389565</v>
      </c>
      <c r="P37" s="22">
        <v>5215543</v>
      </c>
      <c r="Q37" s="22">
        <v>0</v>
      </c>
      <c r="R37" s="22">
        <v>43605108</v>
      </c>
      <c r="S37" s="22">
        <v>0</v>
      </c>
      <c r="T37" s="22">
        <v>0</v>
      </c>
      <c r="U37" s="22">
        <v>0</v>
      </c>
      <c r="V37" s="22">
        <v>0</v>
      </c>
      <c r="W37" s="22">
        <v>43605108</v>
      </c>
      <c r="X37" s="22">
        <v>47943486</v>
      </c>
      <c r="Y37" s="22">
        <v>-4338378</v>
      </c>
      <c r="Z37" s="23">
        <v>-9.0489414974956137</v>
      </c>
      <c r="AA37" s="20">
        <v>63924636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-305534</v>
      </c>
      <c r="D40" s="20">
        <v>0</v>
      </c>
      <c r="E40" s="21">
        <v>584396</v>
      </c>
      <c r="F40" s="22">
        <v>584396</v>
      </c>
      <c r="G40" s="22">
        <v>65508</v>
      </c>
      <c r="H40" s="22">
        <v>21894</v>
      </c>
      <c r="I40" s="22">
        <v>93777</v>
      </c>
      <c r="J40" s="22">
        <v>181179</v>
      </c>
      <c r="K40" s="22">
        <v>59379</v>
      </c>
      <c r="L40" s="22">
        <v>60925</v>
      </c>
      <c r="M40" s="22">
        <v>635</v>
      </c>
      <c r="N40" s="22">
        <v>120939</v>
      </c>
      <c r="O40" s="22">
        <v>129139</v>
      </c>
      <c r="P40" s="22">
        <v>73148</v>
      </c>
      <c r="Q40" s="22">
        <v>53582</v>
      </c>
      <c r="R40" s="22">
        <v>255869</v>
      </c>
      <c r="S40" s="22">
        <v>0</v>
      </c>
      <c r="T40" s="22">
        <v>0</v>
      </c>
      <c r="U40" s="22">
        <v>0</v>
      </c>
      <c r="V40" s="22">
        <v>0</v>
      </c>
      <c r="W40" s="22">
        <v>557987</v>
      </c>
      <c r="X40" s="22">
        <v>438300</v>
      </c>
      <c r="Y40" s="22">
        <v>119687</v>
      </c>
      <c r="Z40" s="23">
        <v>27.307095596623316</v>
      </c>
      <c r="AA40" s="20">
        <v>584396</v>
      </c>
    </row>
    <row r="41" spans="1:27" x14ac:dyDescent="0.25">
      <c r="A41" s="19" t="s">
        <v>67</v>
      </c>
      <c r="B41" s="15" t="s">
        <v>32</v>
      </c>
      <c r="C41" s="20">
        <v>97244336</v>
      </c>
      <c r="D41" s="20">
        <v>0</v>
      </c>
      <c r="E41" s="21">
        <v>112134967</v>
      </c>
      <c r="F41" s="22">
        <v>112134967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87735542</v>
      </c>
      <c r="P41" s="22">
        <v>12533649</v>
      </c>
      <c r="Q41" s="22">
        <v>0</v>
      </c>
      <c r="R41" s="22">
        <v>100269191</v>
      </c>
      <c r="S41" s="22">
        <v>0</v>
      </c>
      <c r="T41" s="22">
        <v>0</v>
      </c>
      <c r="U41" s="22">
        <v>0</v>
      </c>
      <c r="V41" s="22">
        <v>0</v>
      </c>
      <c r="W41" s="22">
        <v>100269191</v>
      </c>
      <c r="X41" s="22">
        <v>84101229</v>
      </c>
      <c r="Y41" s="22">
        <v>16167962</v>
      </c>
      <c r="Z41" s="23">
        <v>19.224406340126134</v>
      </c>
      <c r="AA41" s="20">
        <v>112134967</v>
      </c>
    </row>
    <row r="42" spans="1:27" x14ac:dyDescent="0.25">
      <c r="A42" s="19" t="s">
        <v>68</v>
      </c>
      <c r="B42" s="15" t="s">
        <v>32</v>
      </c>
      <c r="C42" s="20">
        <v>9286630</v>
      </c>
      <c r="D42" s="20">
        <v>0</v>
      </c>
      <c r="E42" s="21">
        <v>0</v>
      </c>
      <c r="F42" s="22">
        <v>0</v>
      </c>
      <c r="G42" s="22">
        <v>0</v>
      </c>
      <c r="H42" s="22">
        <v>8024061</v>
      </c>
      <c r="I42" s="22">
        <v>0</v>
      </c>
      <c r="J42" s="22">
        <v>8024061</v>
      </c>
      <c r="K42" s="22">
        <v>0</v>
      </c>
      <c r="L42" s="22">
        <v>8024061</v>
      </c>
      <c r="M42" s="22">
        <v>8024061</v>
      </c>
      <c r="N42" s="22">
        <v>16048122</v>
      </c>
      <c r="O42" s="22">
        <v>8024061</v>
      </c>
      <c r="P42" s="22">
        <v>8024061</v>
      </c>
      <c r="Q42" s="22">
        <v>0</v>
      </c>
      <c r="R42" s="22">
        <v>16048122</v>
      </c>
      <c r="S42" s="22">
        <v>0</v>
      </c>
      <c r="T42" s="22">
        <v>0</v>
      </c>
      <c r="U42" s="22">
        <v>0</v>
      </c>
      <c r="V42" s="22">
        <v>0</v>
      </c>
      <c r="W42" s="22">
        <v>40120305</v>
      </c>
      <c r="X42" s="22">
        <v>0</v>
      </c>
      <c r="Y42" s="22">
        <v>40120305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22748769</v>
      </c>
      <c r="D43" s="20">
        <v>0</v>
      </c>
      <c r="E43" s="21">
        <v>2500000</v>
      </c>
      <c r="F43" s="22">
        <v>2500000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10083426</v>
      </c>
      <c r="N43" s="22">
        <v>10083426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10083426</v>
      </c>
      <c r="X43" s="22">
        <v>1874997</v>
      </c>
      <c r="Y43" s="22">
        <v>8208429</v>
      </c>
      <c r="Z43" s="23">
        <v>437.78358045372875</v>
      </c>
      <c r="AA43" s="20">
        <v>2500000</v>
      </c>
    </row>
    <row r="44" spans="1:27" x14ac:dyDescent="0.25">
      <c r="A44" s="19" t="s">
        <v>70</v>
      </c>
      <c r="B44" s="15" t="s">
        <v>32</v>
      </c>
      <c r="C44" s="20">
        <v>88718476</v>
      </c>
      <c r="D44" s="20">
        <v>0</v>
      </c>
      <c r="E44" s="21">
        <v>64449275</v>
      </c>
      <c r="F44" s="22">
        <v>64449275</v>
      </c>
      <c r="G44" s="22">
        <v>0</v>
      </c>
      <c r="H44" s="22">
        <v>3927693</v>
      </c>
      <c r="I44" s="22">
        <v>8984488</v>
      </c>
      <c r="J44" s="22">
        <v>12912181</v>
      </c>
      <c r="K44" s="22">
        <v>6791950</v>
      </c>
      <c r="L44" s="22">
        <v>7882004</v>
      </c>
      <c r="M44" s="22">
        <v>6841787</v>
      </c>
      <c r="N44" s="22">
        <v>21515741</v>
      </c>
      <c r="O44" s="22">
        <v>7420792</v>
      </c>
      <c r="P44" s="22">
        <v>6886658</v>
      </c>
      <c r="Q44" s="22">
        <v>0</v>
      </c>
      <c r="R44" s="22">
        <v>14307450</v>
      </c>
      <c r="S44" s="22">
        <v>0</v>
      </c>
      <c r="T44" s="22">
        <v>0</v>
      </c>
      <c r="U44" s="22">
        <v>0</v>
      </c>
      <c r="V44" s="22">
        <v>0</v>
      </c>
      <c r="W44" s="22">
        <v>48735372</v>
      </c>
      <c r="X44" s="22">
        <v>48336957</v>
      </c>
      <c r="Y44" s="22">
        <v>398415</v>
      </c>
      <c r="Z44" s="23">
        <v>0.82424510090695202</v>
      </c>
      <c r="AA44" s="20">
        <v>64449275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5006217</v>
      </c>
      <c r="F45" s="22">
        <v>5006217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3754665</v>
      </c>
      <c r="Y45" s="22">
        <v>-3754665</v>
      </c>
      <c r="Z45" s="23">
        <v>-100</v>
      </c>
      <c r="AA45" s="20">
        <v>5006217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16302894</v>
      </c>
      <c r="D47" s="20">
        <v>0</v>
      </c>
      <c r="E47" s="21">
        <v>1591283</v>
      </c>
      <c r="F47" s="22">
        <v>1621283</v>
      </c>
      <c r="G47" s="22">
        <v>0</v>
      </c>
      <c r="H47" s="22">
        <v>0</v>
      </c>
      <c r="I47" s="22">
        <v>7366</v>
      </c>
      <c r="J47" s="22">
        <v>7366</v>
      </c>
      <c r="K47" s="22">
        <v>19407</v>
      </c>
      <c r="L47" s="22">
        <v>572110</v>
      </c>
      <c r="M47" s="22">
        <v>0</v>
      </c>
      <c r="N47" s="22">
        <v>591517</v>
      </c>
      <c r="O47" s="22">
        <v>355873</v>
      </c>
      <c r="P47" s="22">
        <v>53339</v>
      </c>
      <c r="Q47" s="22">
        <v>14810</v>
      </c>
      <c r="R47" s="22">
        <v>424022</v>
      </c>
      <c r="S47" s="22">
        <v>0</v>
      </c>
      <c r="T47" s="22">
        <v>0</v>
      </c>
      <c r="U47" s="22">
        <v>0</v>
      </c>
      <c r="V47" s="22">
        <v>0</v>
      </c>
      <c r="W47" s="22">
        <v>1022905</v>
      </c>
      <c r="X47" s="22">
        <v>1215972</v>
      </c>
      <c r="Y47" s="22">
        <v>-193067</v>
      </c>
      <c r="Z47" s="23">
        <v>-15.877585997045983</v>
      </c>
      <c r="AA47" s="20">
        <v>1621283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289430591</v>
      </c>
      <c r="D50" s="29">
        <f t="shared" ref="D50:Y50" si="1">SUM(D37:D49)</f>
        <v>0</v>
      </c>
      <c r="E50" s="30">
        <f t="shared" si="1"/>
        <v>255220774</v>
      </c>
      <c r="F50" s="31">
        <f t="shared" si="1"/>
        <v>250220774</v>
      </c>
      <c r="G50" s="31">
        <f t="shared" si="1"/>
        <v>65508</v>
      </c>
      <c r="H50" s="31">
        <f t="shared" si="1"/>
        <v>11973648</v>
      </c>
      <c r="I50" s="31">
        <f t="shared" si="1"/>
        <v>9085631</v>
      </c>
      <c r="J50" s="31">
        <f t="shared" si="1"/>
        <v>21124787</v>
      </c>
      <c r="K50" s="31">
        <f t="shared" si="1"/>
        <v>6870736</v>
      </c>
      <c r="L50" s="31">
        <f t="shared" si="1"/>
        <v>16539100</v>
      </c>
      <c r="M50" s="31">
        <f t="shared" si="1"/>
        <v>24949909</v>
      </c>
      <c r="N50" s="31">
        <f t="shared" si="1"/>
        <v>48359745</v>
      </c>
      <c r="O50" s="31">
        <f t="shared" si="1"/>
        <v>142054972</v>
      </c>
      <c r="P50" s="31">
        <f t="shared" si="1"/>
        <v>32786398</v>
      </c>
      <c r="Q50" s="31">
        <f t="shared" si="1"/>
        <v>68392</v>
      </c>
      <c r="R50" s="31">
        <f t="shared" si="1"/>
        <v>174909762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244394294</v>
      </c>
      <c r="X50" s="31">
        <f t="shared" si="1"/>
        <v>187665606</v>
      </c>
      <c r="Y50" s="31">
        <f t="shared" si="1"/>
        <v>56728688</v>
      </c>
      <c r="Z50" s="32">
        <f>+IF(X50&lt;&gt;0,+(Y50/X50)*100,0)</f>
        <v>30.228601398596183</v>
      </c>
      <c r="AA50" s="29">
        <f>SUM(AA37:AA49)</f>
        <v>250220774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146190383</v>
      </c>
      <c r="D51" s="39">
        <f t="shared" si="2"/>
        <v>0</v>
      </c>
      <c r="E51" s="40">
        <f t="shared" si="2"/>
        <v>226996242</v>
      </c>
      <c r="F51" s="41">
        <f t="shared" si="2"/>
        <v>231996242</v>
      </c>
      <c r="G51" s="41">
        <f t="shared" si="2"/>
        <v>23853230</v>
      </c>
      <c r="H51" s="41">
        <f t="shared" si="2"/>
        <v>93090688</v>
      </c>
      <c r="I51" s="41">
        <f t="shared" si="2"/>
        <v>14960733</v>
      </c>
      <c r="J51" s="41">
        <f t="shared" si="2"/>
        <v>131904651</v>
      </c>
      <c r="K51" s="41">
        <f t="shared" si="2"/>
        <v>-6806219</v>
      </c>
      <c r="L51" s="41">
        <f t="shared" si="2"/>
        <v>9894424</v>
      </c>
      <c r="M51" s="41">
        <f t="shared" si="2"/>
        <v>8855882</v>
      </c>
      <c r="N51" s="41">
        <f t="shared" si="2"/>
        <v>11944087</v>
      </c>
      <c r="O51" s="41">
        <f t="shared" si="2"/>
        <v>-117271356</v>
      </c>
      <c r="P51" s="41">
        <f t="shared" si="2"/>
        <v>-8189359</v>
      </c>
      <c r="Q51" s="41">
        <f t="shared" si="2"/>
        <v>161938</v>
      </c>
      <c r="R51" s="41">
        <f t="shared" si="2"/>
        <v>-125298777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18549961</v>
      </c>
      <c r="X51" s="41">
        <f t="shared" si="2"/>
        <v>173997153</v>
      </c>
      <c r="Y51" s="41">
        <f t="shared" si="2"/>
        <v>-155447192</v>
      </c>
      <c r="Z51" s="42">
        <f>+IF(X51&lt;&gt;0,+(Y51/X51)*100,0)</f>
        <v>-89.338928436375056</v>
      </c>
      <c r="AA51" s="39">
        <f>+AA35-AA50</f>
        <v>231996242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146190383</v>
      </c>
      <c r="D54" s="48">
        <f t="shared" si="3"/>
        <v>0</v>
      </c>
      <c r="E54" s="49">
        <f t="shared" si="3"/>
        <v>226996242</v>
      </c>
      <c r="F54" s="50">
        <f t="shared" si="3"/>
        <v>231996242</v>
      </c>
      <c r="G54" s="50">
        <f t="shared" si="3"/>
        <v>23853230</v>
      </c>
      <c r="H54" s="50">
        <f t="shared" si="3"/>
        <v>93090688</v>
      </c>
      <c r="I54" s="50">
        <f t="shared" si="3"/>
        <v>14960733</v>
      </c>
      <c r="J54" s="50">
        <f t="shared" si="3"/>
        <v>131904651</v>
      </c>
      <c r="K54" s="50">
        <f t="shared" si="3"/>
        <v>-6806219</v>
      </c>
      <c r="L54" s="50">
        <f t="shared" si="3"/>
        <v>9894424</v>
      </c>
      <c r="M54" s="50">
        <f t="shared" si="3"/>
        <v>8855882</v>
      </c>
      <c r="N54" s="50">
        <f t="shared" si="3"/>
        <v>11944087</v>
      </c>
      <c r="O54" s="50">
        <f t="shared" si="3"/>
        <v>-117271356</v>
      </c>
      <c r="P54" s="50">
        <f t="shared" si="3"/>
        <v>-8189359</v>
      </c>
      <c r="Q54" s="50">
        <f t="shared" si="3"/>
        <v>161938</v>
      </c>
      <c r="R54" s="50">
        <f t="shared" si="3"/>
        <v>-125298777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18549961</v>
      </c>
      <c r="X54" s="50">
        <f t="shared" si="3"/>
        <v>173997153</v>
      </c>
      <c r="Y54" s="50">
        <f t="shared" si="3"/>
        <v>-155447192</v>
      </c>
      <c r="Z54" s="51">
        <f>+IF(X54&lt;&gt;0,+(Y54/X54)*100,0)</f>
        <v>-89.338928436375056</v>
      </c>
      <c r="AA54" s="48">
        <f>SUM(AA51:AA53)</f>
        <v>231996242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146190383</v>
      </c>
      <c r="D56" s="54">
        <f>+D54-D55</f>
        <v>0</v>
      </c>
      <c r="E56" s="55">
        <f t="shared" si="4"/>
        <v>226996242</v>
      </c>
      <c r="F56" s="56">
        <f t="shared" si="4"/>
        <v>231996242</v>
      </c>
      <c r="G56" s="56">
        <f t="shared" si="4"/>
        <v>23853230</v>
      </c>
      <c r="H56" s="56">
        <f t="shared" si="4"/>
        <v>93090688</v>
      </c>
      <c r="I56" s="56">
        <f t="shared" si="4"/>
        <v>14960733</v>
      </c>
      <c r="J56" s="56">
        <f t="shared" si="4"/>
        <v>131904651</v>
      </c>
      <c r="K56" s="56">
        <f t="shared" si="4"/>
        <v>-6806219</v>
      </c>
      <c r="L56" s="56">
        <f t="shared" si="4"/>
        <v>9894424</v>
      </c>
      <c r="M56" s="56">
        <f t="shared" si="4"/>
        <v>8855882</v>
      </c>
      <c r="N56" s="56">
        <f t="shared" si="4"/>
        <v>11944087</v>
      </c>
      <c r="O56" s="56">
        <f t="shared" si="4"/>
        <v>-117271356</v>
      </c>
      <c r="P56" s="56">
        <f t="shared" si="4"/>
        <v>-8189359</v>
      </c>
      <c r="Q56" s="56">
        <f t="shared" si="4"/>
        <v>161938</v>
      </c>
      <c r="R56" s="56">
        <f t="shared" si="4"/>
        <v>-125298777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18549961</v>
      </c>
      <c r="X56" s="56">
        <f t="shared" si="4"/>
        <v>173997153</v>
      </c>
      <c r="Y56" s="56">
        <f t="shared" si="4"/>
        <v>-155447192</v>
      </c>
      <c r="Z56" s="57">
        <f>+IF(X56&lt;&gt;0,+(Y56/X56)*100,0)</f>
        <v>-89.338928436375056</v>
      </c>
      <c r="AA56" s="54">
        <f>+AA54-AA55</f>
        <v>231996242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146190383</v>
      </c>
      <c r="D59" s="48">
        <f>SUM(D56:D58)</f>
        <v>0</v>
      </c>
      <c r="E59" s="49">
        <f t="shared" si="5"/>
        <v>226996242</v>
      </c>
      <c r="F59" s="50">
        <f t="shared" si="5"/>
        <v>231996242</v>
      </c>
      <c r="G59" s="50">
        <f t="shared" si="5"/>
        <v>23853230</v>
      </c>
      <c r="H59" s="50">
        <f t="shared" si="5"/>
        <v>93090688</v>
      </c>
      <c r="I59" s="50">
        <f t="shared" si="5"/>
        <v>14960733</v>
      </c>
      <c r="J59" s="50">
        <f t="shared" si="5"/>
        <v>131904651</v>
      </c>
      <c r="K59" s="50">
        <f t="shared" si="5"/>
        <v>-6806219</v>
      </c>
      <c r="L59" s="50">
        <f t="shared" si="5"/>
        <v>9894424</v>
      </c>
      <c r="M59" s="50">
        <f t="shared" si="5"/>
        <v>8855882</v>
      </c>
      <c r="N59" s="50">
        <f t="shared" si="5"/>
        <v>11944087</v>
      </c>
      <c r="O59" s="50">
        <f t="shared" si="5"/>
        <v>-117271356</v>
      </c>
      <c r="P59" s="50">
        <f t="shared" si="5"/>
        <v>-8189359</v>
      </c>
      <c r="Q59" s="50">
        <f t="shared" si="5"/>
        <v>161938</v>
      </c>
      <c r="R59" s="50">
        <f t="shared" si="5"/>
        <v>-125298777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18549961</v>
      </c>
      <c r="X59" s="50">
        <f t="shared" si="5"/>
        <v>173997153</v>
      </c>
      <c r="Y59" s="50">
        <f t="shared" si="5"/>
        <v>-155447192</v>
      </c>
      <c r="Z59" s="51">
        <f>+IF(X59&lt;&gt;0,+(Y59/X59)*100,0)</f>
        <v>-89.338928436375056</v>
      </c>
      <c r="AA59" s="48">
        <f>SUM(AA56:AA58)</f>
        <v>231996242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146190383</v>
      </c>
      <c r="D62" s="65">
        <f>SUM(D59:D61)</f>
        <v>0</v>
      </c>
      <c r="E62" s="66">
        <f t="shared" si="6"/>
        <v>226996242</v>
      </c>
      <c r="F62" s="67">
        <f t="shared" si="6"/>
        <v>231996242</v>
      </c>
      <c r="G62" s="67">
        <f t="shared" si="6"/>
        <v>23853230</v>
      </c>
      <c r="H62" s="67">
        <f t="shared" si="6"/>
        <v>93090688</v>
      </c>
      <c r="I62" s="67">
        <f t="shared" si="6"/>
        <v>14960733</v>
      </c>
      <c r="J62" s="67">
        <f t="shared" si="6"/>
        <v>131904651</v>
      </c>
      <c r="K62" s="67">
        <f t="shared" si="6"/>
        <v>-6806219</v>
      </c>
      <c r="L62" s="67">
        <f t="shared" si="6"/>
        <v>9894424</v>
      </c>
      <c r="M62" s="67">
        <f t="shared" si="6"/>
        <v>8855882</v>
      </c>
      <c r="N62" s="67">
        <f t="shared" si="6"/>
        <v>11944087</v>
      </c>
      <c r="O62" s="67">
        <f t="shared" si="6"/>
        <v>-117271356</v>
      </c>
      <c r="P62" s="67">
        <f t="shared" si="6"/>
        <v>-8189359</v>
      </c>
      <c r="Q62" s="67">
        <f t="shared" si="6"/>
        <v>161938</v>
      </c>
      <c r="R62" s="67">
        <f t="shared" si="6"/>
        <v>-125298777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18549961</v>
      </c>
      <c r="X62" s="67">
        <f t="shared" si="6"/>
        <v>173997153</v>
      </c>
      <c r="Y62" s="67">
        <f t="shared" si="6"/>
        <v>-155447192</v>
      </c>
      <c r="Z62" s="68">
        <f>+IF(X62&lt;&gt;0,+(Y62/X62)*100,0)</f>
        <v>-89.338928436375056</v>
      </c>
      <c r="AA62" s="65">
        <f>SUM(AA59:AA61)</f>
        <v>231996242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5783195</v>
      </c>
      <c r="D9" s="20">
        <v>0</v>
      </c>
      <c r="E9" s="21">
        <v>2070388</v>
      </c>
      <c r="F9" s="22">
        <v>2070388</v>
      </c>
      <c r="G9" s="22">
        <v>0</v>
      </c>
      <c r="H9" s="22">
        <v>0</v>
      </c>
      <c r="I9" s="22">
        <v>480915</v>
      </c>
      <c r="J9" s="22">
        <v>480915</v>
      </c>
      <c r="K9" s="22">
        <v>469021</v>
      </c>
      <c r="L9" s="22">
        <v>522000</v>
      </c>
      <c r="M9" s="22">
        <v>478959</v>
      </c>
      <c r="N9" s="22">
        <v>1469980</v>
      </c>
      <c r="O9" s="22">
        <v>468995</v>
      </c>
      <c r="P9" s="22">
        <v>484968</v>
      </c>
      <c r="Q9" s="22">
        <v>472948</v>
      </c>
      <c r="R9" s="22">
        <v>1426911</v>
      </c>
      <c r="S9" s="22">
        <v>0</v>
      </c>
      <c r="T9" s="22">
        <v>0</v>
      </c>
      <c r="U9" s="22">
        <v>0</v>
      </c>
      <c r="V9" s="22">
        <v>0</v>
      </c>
      <c r="W9" s="22">
        <v>3377806</v>
      </c>
      <c r="X9" s="22">
        <v>1560084</v>
      </c>
      <c r="Y9" s="22">
        <v>1817722</v>
      </c>
      <c r="Z9" s="23">
        <v>116.51436717510082</v>
      </c>
      <c r="AA9" s="20">
        <v>2070388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11030</v>
      </c>
      <c r="F10" s="22">
        <v>11030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8270</v>
      </c>
      <c r="Y10" s="22">
        <v>-8270</v>
      </c>
      <c r="Z10" s="23">
        <v>-100</v>
      </c>
      <c r="AA10" s="20">
        <v>11030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239822</v>
      </c>
      <c r="J13" s="22">
        <v>239822</v>
      </c>
      <c r="K13" s="22">
        <v>243059</v>
      </c>
      <c r="L13" s="22">
        <v>241933</v>
      </c>
      <c r="M13" s="22">
        <v>245863</v>
      </c>
      <c r="N13" s="22">
        <v>730855</v>
      </c>
      <c r="O13" s="22">
        <v>250057</v>
      </c>
      <c r="P13" s="22">
        <v>253882</v>
      </c>
      <c r="Q13" s="22">
        <v>257925</v>
      </c>
      <c r="R13" s="22">
        <v>761864</v>
      </c>
      <c r="S13" s="22">
        <v>0</v>
      </c>
      <c r="T13" s="22">
        <v>0</v>
      </c>
      <c r="U13" s="22">
        <v>0</v>
      </c>
      <c r="V13" s="22">
        <v>0</v>
      </c>
      <c r="W13" s="22">
        <v>1732541</v>
      </c>
      <c r="X13" s="22">
        <v>0</v>
      </c>
      <c r="Y13" s="22">
        <v>1732541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2030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5785225</v>
      </c>
      <c r="D35" s="29">
        <f t="shared" ref="D35:Y35" si="0">SUM(D6:D34)</f>
        <v>0</v>
      </c>
      <c r="E35" s="30">
        <f t="shared" si="0"/>
        <v>2081418</v>
      </c>
      <c r="F35" s="31">
        <f t="shared" si="0"/>
        <v>2081418</v>
      </c>
      <c r="G35" s="31">
        <f t="shared" si="0"/>
        <v>0</v>
      </c>
      <c r="H35" s="31">
        <f t="shared" si="0"/>
        <v>0</v>
      </c>
      <c r="I35" s="31">
        <f t="shared" si="0"/>
        <v>720737</v>
      </c>
      <c r="J35" s="31">
        <f t="shared" si="0"/>
        <v>720737</v>
      </c>
      <c r="K35" s="31">
        <f t="shared" si="0"/>
        <v>712080</v>
      </c>
      <c r="L35" s="31">
        <f t="shared" si="0"/>
        <v>763933</v>
      </c>
      <c r="M35" s="31">
        <f t="shared" si="0"/>
        <v>724822</v>
      </c>
      <c r="N35" s="31">
        <f t="shared" si="0"/>
        <v>2200835</v>
      </c>
      <c r="O35" s="31">
        <f t="shared" si="0"/>
        <v>719052</v>
      </c>
      <c r="P35" s="31">
        <f t="shared" si="0"/>
        <v>738850</v>
      </c>
      <c r="Q35" s="31">
        <f t="shared" si="0"/>
        <v>730873</v>
      </c>
      <c r="R35" s="31">
        <f t="shared" si="0"/>
        <v>2188775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5110347</v>
      </c>
      <c r="X35" s="31">
        <f t="shared" si="0"/>
        <v>1568354</v>
      </c>
      <c r="Y35" s="31">
        <f t="shared" si="0"/>
        <v>3541993</v>
      </c>
      <c r="Z35" s="32">
        <f>+IF(X35&lt;&gt;0,+(Y35/X35)*100,0)</f>
        <v>225.84142355616143</v>
      </c>
      <c r="AA35" s="29">
        <f>SUM(AA6:AA34)</f>
        <v>2081418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4902930</v>
      </c>
      <c r="D37" s="20">
        <v>0</v>
      </c>
      <c r="E37" s="21">
        <v>4800964</v>
      </c>
      <c r="F37" s="22">
        <v>5254628</v>
      </c>
      <c r="G37" s="22">
        <v>0</v>
      </c>
      <c r="H37" s="22">
        <v>0</v>
      </c>
      <c r="I37" s="22">
        <v>0</v>
      </c>
      <c r="J37" s="22">
        <v>0</v>
      </c>
      <c r="K37" s="22">
        <v>459933</v>
      </c>
      <c r="L37" s="22">
        <v>1020137</v>
      </c>
      <c r="M37" s="22">
        <v>668058</v>
      </c>
      <c r="N37" s="22">
        <v>2148128</v>
      </c>
      <c r="O37" s="22">
        <v>0</v>
      </c>
      <c r="P37" s="22">
        <v>1112031</v>
      </c>
      <c r="Q37" s="22">
        <v>546837</v>
      </c>
      <c r="R37" s="22">
        <v>1658868</v>
      </c>
      <c r="S37" s="22">
        <v>0</v>
      </c>
      <c r="T37" s="22">
        <v>0</v>
      </c>
      <c r="U37" s="22">
        <v>0</v>
      </c>
      <c r="V37" s="22">
        <v>0</v>
      </c>
      <c r="W37" s="22">
        <v>3806996</v>
      </c>
      <c r="X37" s="22">
        <v>5139822</v>
      </c>
      <c r="Y37" s="22">
        <v>-1332826</v>
      </c>
      <c r="Z37" s="23">
        <v>-25.931364938318875</v>
      </c>
      <c r="AA37" s="20">
        <v>5254628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270884</v>
      </c>
      <c r="D40" s="20">
        <v>0</v>
      </c>
      <c r="E40" s="21">
        <v>477450</v>
      </c>
      <c r="F40" s="22">
        <v>1278450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958824</v>
      </c>
      <c r="Y40" s="22">
        <v>-958824</v>
      </c>
      <c r="Z40" s="23">
        <v>-100</v>
      </c>
      <c r="AA40" s="20">
        <v>1278450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1292961</v>
      </c>
      <c r="F41" s="22">
        <v>1292961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969723</v>
      </c>
      <c r="Y41" s="22">
        <v>-969723</v>
      </c>
      <c r="Z41" s="23">
        <v>-100</v>
      </c>
      <c r="AA41" s="20">
        <v>1292961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719938</v>
      </c>
      <c r="D44" s="20">
        <v>0</v>
      </c>
      <c r="E44" s="21">
        <v>4500000</v>
      </c>
      <c r="F44" s="22">
        <v>3000000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877448</v>
      </c>
      <c r="P44" s="22">
        <v>174000</v>
      </c>
      <c r="Q44" s="22">
        <v>0</v>
      </c>
      <c r="R44" s="22">
        <v>1051448</v>
      </c>
      <c r="S44" s="22">
        <v>0</v>
      </c>
      <c r="T44" s="22">
        <v>0</v>
      </c>
      <c r="U44" s="22">
        <v>0</v>
      </c>
      <c r="V44" s="22">
        <v>0</v>
      </c>
      <c r="W44" s="22">
        <v>1051448</v>
      </c>
      <c r="X44" s="22">
        <v>2250000</v>
      </c>
      <c r="Y44" s="22">
        <v>-1198552</v>
      </c>
      <c r="Z44" s="23">
        <v>-53.268977777777785</v>
      </c>
      <c r="AA44" s="20">
        <v>3000000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313049</v>
      </c>
      <c r="D46" s="20">
        <v>0</v>
      </c>
      <c r="E46" s="21">
        <v>1800000</v>
      </c>
      <c r="F46" s="22">
        <v>1800000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1350000</v>
      </c>
      <c r="Y46" s="22">
        <v>-1350000</v>
      </c>
      <c r="Z46" s="23">
        <v>-100</v>
      </c>
      <c r="AA46" s="20">
        <v>1800000</v>
      </c>
    </row>
    <row r="47" spans="1:27" x14ac:dyDescent="0.25">
      <c r="A47" s="19" t="s">
        <v>73</v>
      </c>
      <c r="B47" s="15" t="s">
        <v>32</v>
      </c>
      <c r="C47" s="20">
        <v>16566</v>
      </c>
      <c r="D47" s="20">
        <v>0</v>
      </c>
      <c r="E47" s="21">
        <v>1263000</v>
      </c>
      <c r="F47" s="22">
        <v>679665</v>
      </c>
      <c r="G47" s="22">
        <v>0</v>
      </c>
      <c r="H47" s="22">
        <v>0</v>
      </c>
      <c r="I47" s="22">
        <v>0</v>
      </c>
      <c r="J47" s="22">
        <v>0</v>
      </c>
      <c r="K47" s="22">
        <v>1398</v>
      </c>
      <c r="L47" s="22">
        <v>192479</v>
      </c>
      <c r="M47" s="22">
        <v>0</v>
      </c>
      <c r="N47" s="22">
        <v>193877</v>
      </c>
      <c r="O47" s="22">
        <v>1569</v>
      </c>
      <c r="P47" s="22">
        <v>0</v>
      </c>
      <c r="Q47" s="22">
        <v>0</v>
      </c>
      <c r="R47" s="22">
        <v>1569</v>
      </c>
      <c r="S47" s="22">
        <v>0</v>
      </c>
      <c r="T47" s="22">
        <v>0</v>
      </c>
      <c r="U47" s="22">
        <v>0</v>
      </c>
      <c r="V47" s="22">
        <v>0</v>
      </c>
      <c r="W47" s="22">
        <v>195446</v>
      </c>
      <c r="X47" s="22">
        <v>513003</v>
      </c>
      <c r="Y47" s="22">
        <v>-317557</v>
      </c>
      <c r="Z47" s="23">
        <v>-61.901587320152132</v>
      </c>
      <c r="AA47" s="20">
        <v>679665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6223367</v>
      </c>
      <c r="D50" s="29">
        <f t="shared" ref="D50:Y50" si="1">SUM(D37:D49)</f>
        <v>0</v>
      </c>
      <c r="E50" s="30">
        <f t="shared" si="1"/>
        <v>14134375</v>
      </c>
      <c r="F50" s="31">
        <f t="shared" si="1"/>
        <v>13305704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461331</v>
      </c>
      <c r="L50" s="31">
        <f t="shared" si="1"/>
        <v>1212616</v>
      </c>
      <c r="M50" s="31">
        <f t="shared" si="1"/>
        <v>668058</v>
      </c>
      <c r="N50" s="31">
        <f t="shared" si="1"/>
        <v>2342005</v>
      </c>
      <c r="O50" s="31">
        <f t="shared" si="1"/>
        <v>879017</v>
      </c>
      <c r="P50" s="31">
        <f t="shared" si="1"/>
        <v>1286031</v>
      </c>
      <c r="Q50" s="31">
        <f t="shared" si="1"/>
        <v>546837</v>
      </c>
      <c r="R50" s="31">
        <f t="shared" si="1"/>
        <v>2711885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5053890</v>
      </c>
      <c r="X50" s="31">
        <f t="shared" si="1"/>
        <v>11181372</v>
      </c>
      <c r="Y50" s="31">
        <f t="shared" si="1"/>
        <v>-6127482</v>
      </c>
      <c r="Z50" s="32">
        <f>+IF(X50&lt;&gt;0,+(Y50/X50)*100,0)</f>
        <v>-54.800806198022926</v>
      </c>
      <c r="AA50" s="29">
        <f>SUM(AA37:AA49)</f>
        <v>13305704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-438142</v>
      </c>
      <c r="D51" s="39">
        <f t="shared" si="2"/>
        <v>0</v>
      </c>
      <c r="E51" s="40">
        <f t="shared" si="2"/>
        <v>-12052957</v>
      </c>
      <c r="F51" s="41">
        <f t="shared" si="2"/>
        <v>-11224286</v>
      </c>
      <c r="G51" s="41">
        <f t="shared" si="2"/>
        <v>0</v>
      </c>
      <c r="H51" s="41">
        <f t="shared" si="2"/>
        <v>0</v>
      </c>
      <c r="I51" s="41">
        <f t="shared" si="2"/>
        <v>720737</v>
      </c>
      <c r="J51" s="41">
        <f t="shared" si="2"/>
        <v>720737</v>
      </c>
      <c r="K51" s="41">
        <f t="shared" si="2"/>
        <v>250749</v>
      </c>
      <c r="L51" s="41">
        <f t="shared" si="2"/>
        <v>-448683</v>
      </c>
      <c r="M51" s="41">
        <f t="shared" si="2"/>
        <v>56764</v>
      </c>
      <c r="N51" s="41">
        <f t="shared" si="2"/>
        <v>-141170</v>
      </c>
      <c r="O51" s="41">
        <f t="shared" si="2"/>
        <v>-159965</v>
      </c>
      <c r="P51" s="41">
        <f t="shared" si="2"/>
        <v>-547181</v>
      </c>
      <c r="Q51" s="41">
        <f t="shared" si="2"/>
        <v>184036</v>
      </c>
      <c r="R51" s="41">
        <f t="shared" si="2"/>
        <v>-523110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56457</v>
      </c>
      <c r="X51" s="41">
        <f t="shared" si="2"/>
        <v>-9613018</v>
      </c>
      <c r="Y51" s="41">
        <f t="shared" si="2"/>
        <v>9669475</v>
      </c>
      <c r="Z51" s="42">
        <f>+IF(X51&lt;&gt;0,+(Y51/X51)*100,0)</f>
        <v>-100.58729735032223</v>
      </c>
      <c r="AA51" s="39">
        <f>+AA35-AA50</f>
        <v>-11224286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-438142</v>
      </c>
      <c r="D54" s="48">
        <f t="shared" si="3"/>
        <v>0</v>
      </c>
      <c r="E54" s="49">
        <f t="shared" si="3"/>
        <v>-12052957</v>
      </c>
      <c r="F54" s="50">
        <f t="shared" si="3"/>
        <v>-11224286</v>
      </c>
      <c r="G54" s="50">
        <f t="shared" si="3"/>
        <v>0</v>
      </c>
      <c r="H54" s="50">
        <f t="shared" si="3"/>
        <v>0</v>
      </c>
      <c r="I54" s="50">
        <f t="shared" si="3"/>
        <v>720737</v>
      </c>
      <c r="J54" s="50">
        <f t="shared" si="3"/>
        <v>720737</v>
      </c>
      <c r="K54" s="50">
        <f t="shared" si="3"/>
        <v>250749</v>
      </c>
      <c r="L54" s="50">
        <f t="shared" si="3"/>
        <v>-448683</v>
      </c>
      <c r="M54" s="50">
        <f t="shared" si="3"/>
        <v>56764</v>
      </c>
      <c r="N54" s="50">
        <f t="shared" si="3"/>
        <v>-141170</v>
      </c>
      <c r="O54" s="50">
        <f t="shared" si="3"/>
        <v>-159965</v>
      </c>
      <c r="P54" s="50">
        <f t="shared" si="3"/>
        <v>-547181</v>
      </c>
      <c r="Q54" s="50">
        <f t="shared" si="3"/>
        <v>184036</v>
      </c>
      <c r="R54" s="50">
        <f t="shared" si="3"/>
        <v>-523110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56457</v>
      </c>
      <c r="X54" s="50">
        <f t="shared" si="3"/>
        <v>-9613018</v>
      </c>
      <c r="Y54" s="50">
        <f t="shared" si="3"/>
        <v>9669475</v>
      </c>
      <c r="Z54" s="51">
        <f>+IF(X54&lt;&gt;0,+(Y54/X54)*100,0)</f>
        <v>-100.58729735032223</v>
      </c>
      <c r="AA54" s="48">
        <f>SUM(AA51:AA53)</f>
        <v>-11224286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-438142</v>
      </c>
      <c r="D56" s="54">
        <f>+D54-D55</f>
        <v>0</v>
      </c>
      <c r="E56" s="55">
        <f t="shared" si="4"/>
        <v>-12052957</v>
      </c>
      <c r="F56" s="56">
        <f t="shared" si="4"/>
        <v>-11224286</v>
      </c>
      <c r="G56" s="56">
        <f t="shared" si="4"/>
        <v>0</v>
      </c>
      <c r="H56" s="56">
        <f t="shared" si="4"/>
        <v>0</v>
      </c>
      <c r="I56" s="56">
        <f t="shared" si="4"/>
        <v>720737</v>
      </c>
      <c r="J56" s="56">
        <f t="shared" si="4"/>
        <v>720737</v>
      </c>
      <c r="K56" s="56">
        <f t="shared" si="4"/>
        <v>250749</v>
      </c>
      <c r="L56" s="56">
        <f t="shared" si="4"/>
        <v>-448683</v>
      </c>
      <c r="M56" s="56">
        <f t="shared" si="4"/>
        <v>56764</v>
      </c>
      <c r="N56" s="56">
        <f t="shared" si="4"/>
        <v>-141170</v>
      </c>
      <c r="O56" s="56">
        <f t="shared" si="4"/>
        <v>-159965</v>
      </c>
      <c r="P56" s="56">
        <f t="shared" si="4"/>
        <v>-547181</v>
      </c>
      <c r="Q56" s="56">
        <f t="shared" si="4"/>
        <v>184036</v>
      </c>
      <c r="R56" s="56">
        <f t="shared" si="4"/>
        <v>-523110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56457</v>
      </c>
      <c r="X56" s="56">
        <f t="shared" si="4"/>
        <v>-9613018</v>
      </c>
      <c r="Y56" s="56">
        <f t="shared" si="4"/>
        <v>9669475</v>
      </c>
      <c r="Z56" s="57">
        <f>+IF(X56&lt;&gt;0,+(Y56/X56)*100,0)</f>
        <v>-100.58729735032223</v>
      </c>
      <c r="AA56" s="54">
        <f>+AA54-AA55</f>
        <v>-11224286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-438142</v>
      </c>
      <c r="D59" s="48">
        <f>SUM(D56:D58)</f>
        <v>0</v>
      </c>
      <c r="E59" s="49">
        <f t="shared" si="5"/>
        <v>-12052957</v>
      </c>
      <c r="F59" s="50">
        <f t="shared" si="5"/>
        <v>-11224286</v>
      </c>
      <c r="G59" s="50">
        <f t="shared" si="5"/>
        <v>0</v>
      </c>
      <c r="H59" s="50">
        <f t="shared" si="5"/>
        <v>0</v>
      </c>
      <c r="I59" s="50">
        <f t="shared" si="5"/>
        <v>720737</v>
      </c>
      <c r="J59" s="50">
        <f t="shared" si="5"/>
        <v>720737</v>
      </c>
      <c r="K59" s="50">
        <f t="shared" si="5"/>
        <v>250749</v>
      </c>
      <c r="L59" s="50">
        <f t="shared" si="5"/>
        <v>-448683</v>
      </c>
      <c r="M59" s="50">
        <f t="shared" si="5"/>
        <v>56764</v>
      </c>
      <c r="N59" s="50">
        <f t="shared" si="5"/>
        <v>-141170</v>
      </c>
      <c r="O59" s="50">
        <f t="shared" si="5"/>
        <v>-159965</v>
      </c>
      <c r="P59" s="50">
        <f t="shared" si="5"/>
        <v>-547181</v>
      </c>
      <c r="Q59" s="50">
        <f t="shared" si="5"/>
        <v>184036</v>
      </c>
      <c r="R59" s="50">
        <f t="shared" si="5"/>
        <v>-523110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56457</v>
      </c>
      <c r="X59" s="50">
        <f t="shared" si="5"/>
        <v>-9613018</v>
      </c>
      <c r="Y59" s="50">
        <f t="shared" si="5"/>
        <v>9669475</v>
      </c>
      <c r="Z59" s="51">
        <f>+IF(X59&lt;&gt;0,+(Y59/X59)*100,0)</f>
        <v>-100.58729735032223</v>
      </c>
      <c r="AA59" s="48">
        <f>SUM(AA56:AA58)</f>
        <v>-11224286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-438142</v>
      </c>
      <c r="D62" s="65">
        <f>SUM(D59:D61)</f>
        <v>0</v>
      </c>
      <c r="E62" s="66">
        <f t="shared" si="6"/>
        <v>-12052957</v>
      </c>
      <c r="F62" s="67">
        <f t="shared" si="6"/>
        <v>-11224286</v>
      </c>
      <c r="G62" s="67">
        <f t="shared" si="6"/>
        <v>0</v>
      </c>
      <c r="H62" s="67">
        <f t="shared" si="6"/>
        <v>0</v>
      </c>
      <c r="I62" s="67">
        <f t="shared" si="6"/>
        <v>720737</v>
      </c>
      <c r="J62" s="67">
        <f t="shared" si="6"/>
        <v>720737</v>
      </c>
      <c r="K62" s="67">
        <f t="shared" si="6"/>
        <v>250749</v>
      </c>
      <c r="L62" s="67">
        <f t="shared" si="6"/>
        <v>-448683</v>
      </c>
      <c r="M62" s="67">
        <f t="shared" si="6"/>
        <v>56764</v>
      </c>
      <c r="N62" s="67">
        <f t="shared" si="6"/>
        <v>-141170</v>
      </c>
      <c r="O62" s="67">
        <f t="shared" si="6"/>
        <v>-159965</v>
      </c>
      <c r="P62" s="67">
        <f t="shared" si="6"/>
        <v>-547181</v>
      </c>
      <c r="Q62" s="67">
        <f t="shared" si="6"/>
        <v>184036</v>
      </c>
      <c r="R62" s="67">
        <f t="shared" si="6"/>
        <v>-523110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56457</v>
      </c>
      <c r="X62" s="67">
        <f t="shared" si="6"/>
        <v>-9613018</v>
      </c>
      <c r="Y62" s="67">
        <f t="shared" si="6"/>
        <v>9669475</v>
      </c>
      <c r="Z62" s="68">
        <f>+IF(X62&lt;&gt;0,+(Y62/X62)*100,0)</f>
        <v>-100.58729735032223</v>
      </c>
      <c r="AA62" s="65">
        <f>SUM(AA59:AA61)</f>
        <v>-11224286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13292018</v>
      </c>
      <c r="D9" s="20">
        <v>0</v>
      </c>
      <c r="E9" s="21">
        <v>14109270</v>
      </c>
      <c r="F9" s="22">
        <v>14109270</v>
      </c>
      <c r="G9" s="22">
        <v>1174456</v>
      </c>
      <c r="H9" s="22">
        <v>1174560</v>
      </c>
      <c r="I9" s="22">
        <v>1165610</v>
      </c>
      <c r="J9" s="22">
        <v>3514626</v>
      </c>
      <c r="K9" s="22">
        <v>1143334</v>
      </c>
      <c r="L9" s="22">
        <v>1143540</v>
      </c>
      <c r="M9" s="22">
        <v>1143592</v>
      </c>
      <c r="N9" s="22">
        <v>3430466</v>
      </c>
      <c r="O9" s="22">
        <v>1143644</v>
      </c>
      <c r="P9" s="22">
        <v>1139249</v>
      </c>
      <c r="Q9" s="22">
        <v>1141574</v>
      </c>
      <c r="R9" s="22">
        <v>3424467</v>
      </c>
      <c r="S9" s="22">
        <v>0</v>
      </c>
      <c r="T9" s="22">
        <v>0</v>
      </c>
      <c r="U9" s="22">
        <v>0</v>
      </c>
      <c r="V9" s="22">
        <v>0</v>
      </c>
      <c r="W9" s="22">
        <v>10369559</v>
      </c>
      <c r="X9" s="22">
        <v>10581939</v>
      </c>
      <c r="Y9" s="22">
        <v>-212380</v>
      </c>
      <c r="Z9" s="23">
        <v>-2.0070045763824567</v>
      </c>
      <c r="AA9" s="20">
        <v>14109270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92501695</v>
      </c>
      <c r="D28" s="20">
        <v>0</v>
      </c>
      <c r="E28" s="21">
        <v>94544202</v>
      </c>
      <c r="F28" s="22">
        <v>94544202</v>
      </c>
      <c r="G28" s="22">
        <v>94544202</v>
      </c>
      <c r="H28" s="22">
        <v>0</v>
      </c>
      <c r="I28" s="22">
        <v>0</v>
      </c>
      <c r="J28" s="22">
        <v>94544202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94544202</v>
      </c>
      <c r="X28" s="22">
        <v>70908147</v>
      </c>
      <c r="Y28" s="22">
        <v>23636055</v>
      </c>
      <c r="Z28" s="23">
        <v>33.333341794984435</v>
      </c>
      <c r="AA28" s="20">
        <v>94544202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105793713</v>
      </c>
      <c r="D35" s="29">
        <f t="shared" ref="D35:Y35" si="0">SUM(D6:D34)</f>
        <v>0</v>
      </c>
      <c r="E35" s="30">
        <f t="shared" si="0"/>
        <v>108653472</v>
      </c>
      <c r="F35" s="31">
        <f t="shared" si="0"/>
        <v>108653472</v>
      </c>
      <c r="G35" s="31">
        <f t="shared" si="0"/>
        <v>95718658</v>
      </c>
      <c r="H35" s="31">
        <f t="shared" si="0"/>
        <v>1174560</v>
      </c>
      <c r="I35" s="31">
        <f t="shared" si="0"/>
        <v>1165610</v>
      </c>
      <c r="J35" s="31">
        <f t="shared" si="0"/>
        <v>98058828</v>
      </c>
      <c r="K35" s="31">
        <f t="shared" si="0"/>
        <v>1143334</v>
      </c>
      <c r="L35" s="31">
        <f t="shared" si="0"/>
        <v>1143540</v>
      </c>
      <c r="M35" s="31">
        <f t="shared" si="0"/>
        <v>1143592</v>
      </c>
      <c r="N35" s="31">
        <f t="shared" si="0"/>
        <v>3430466</v>
      </c>
      <c r="O35" s="31">
        <f t="shared" si="0"/>
        <v>1143644</v>
      </c>
      <c r="P35" s="31">
        <f t="shared" si="0"/>
        <v>1139249</v>
      </c>
      <c r="Q35" s="31">
        <f t="shared" si="0"/>
        <v>1141574</v>
      </c>
      <c r="R35" s="31">
        <f t="shared" si="0"/>
        <v>3424467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104913761</v>
      </c>
      <c r="X35" s="31">
        <f t="shared" si="0"/>
        <v>81490086</v>
      </c>
      <c r="Y35" s="31">
        <f t="shared" si="0"/>
        <v>23423675</v>
      </c>
      <c r="Z35" s="32">
        <f>+IF(X35&lt;&gt;0,+(Y35/X35)*100,0)</f>
        <v>28.744202086128613</v>
      </c>
      <c r="AA35" s="29">
        <f>SUM(AA6:AA34)</f>
        <v>108653472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6396631</v>
      </c>
      <c r="D37" s="20">
        <v>0</v>
      </c>
      <c r="E37" s="21">
        <v>9507125</v>
      </c>
      <c r="F37" s="22">
        <v>9607392</v>
      </c>
      <c r="G37" s="22">
        <v>603621</v>
      </c>
      <c r="H37" s="22">
        <v>529066</v>
      </c>
      <c r="I37" s="22">
        <v>495772</v>
      </c>
      <c r="J37" s="22">
        <v>1628459</v>
      </c>
      <c r="K37" s="22">
        <v>517915</v>
      </c>
      <c r="L37" s="22">
        <v>575316</v>
      </c>
      <c r="M37" s="22">
        <v>0</v>
      </c>
      <c r="N37" s="22">
        <v>1093231</v>
      </c>
      <c r="O37" s="22">
        <v>1417569</v>
      </c>
      <c r="P37" s="22">
        <v>601052</v>
      </c>
      <c r="Q37" s="22">
        <v>618649</v>
      </c>
      <c r="R37" s="22">
        <v>2637270</v>
      </c>
      <c r="S37" s="22">
        <v>0</v>
      </c>
      <c r="T37" s="22">
        <v>0</v>
      </c>
      <c r="U37" s="22">
        <v>0</v>
      </c>
      <c r="V37" s="22">
        <v>0</v>
      </c>
      <c r="W37" s="22">
        <v>5358960</v>
      </c>
      <c r="X37" s="22">
        <v>7205634</v>
      </c>
      <c r="Y37" s="22">
        <v>-1846674</v>
      </c>
      <c r="Z37" s="23">
        <v>-25.62819593667955</v>
      </c>
      <c r="AA37" s="20">
        <v>9607392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15826512</v>
      </c>
      <c r="D41" s="20">
        <v>0</v>
      </c>
      <c r="E41" s="21">
        <v>12458559</v>
      </c>
      <c r="F41" s="22">
        <v>12458559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5606352</v>
      </c>
      <c r="N41" s="22">
        <v>5606352</v>
      </c>
      <c r="O41" s="22">
        <v>-5606352</v>
      </c>
      <c r="P41" s="22">
        <v>5606352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5606352</v>
      </c>
      <c r="X41" s="22">
        <v>9343926</v>
      </c>
      <c r="Y41" s="22">
        <v>-3737574</v>
      </c>
      <c r="Z41" s="23">
        <v>-40.00003852770238</v>
      </c>
      <c r="AA41" s="20">
        <v>12458559</v>
      </c>
    </row>
    <row r="42" spans="1:27" x14ac:dyDescent="0.25">
      <c r="A42" s="19" t="s">
        <v>68</v>
      </c>
      <c r="B42" s="15" t="s">
        <v>32</v>
      </c>
      <c r="C42" s="20">
        <v>661793</v>
      </c>
      <c r="D42" s="20">
        <v>0</v>
      </c>
      <c r="E42" s="21">
        <v>775630</v>
      </c>
      <c r="F42" s="22">
        <v>775630</v>
      </c>
      <c r="G42" s="22">
        <v>0</v>
      </c>
      <c r="H42" s="22">
        <v>0</v>
      </c>
      <c r="I42" s="22">
        <v>223318</v>
      </c>
      <c r="J42" s="22">
        <v>223318</v>
      </c>
      <c r="K42" s="22">
        <v>74439</v>
      </c>
      <c r="L42" s="22">
        <v>74439</v>
      </c>
      <c r="M42" s="22">
        <v>74439</v>
      </c>
      <c r="N42" s="22">
        <v>223317</v>
      </c>
      <c r="O42" s="22">
        <v>74439</v>
      </c>
      <c r="P42" s="22">
        <v>74439</v>
      </c>
      <c r="Q42" s="22">
        <v>74439</v>
      </c>
      <c r="R42" s="22">
        <v>223317</v>
      </c>
      <c r="S42" s="22">
        <v>0</v>
      </c>
      <c r="T42" s="22">
        <v>0</v>
      </c>
      <c r="U42" s="22">
        <v>0</v>
      </c>
      <c r="V42" s="22">
        <v>0</v>
      </c>
      <c r="W42" s="22">
        <v>669952</v>
      </c>
      <c r="X42" s="22">
        <v>581724</v>
      </c>
      <c r="Y42" s="22">
        <v>88228</v>
      </c>
      <c r="Z42" s="23">
        <v>15.166642600270919</v>
      </c>
      <c r="AA42" s="20">
        <v>775630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34546955</v>
      </c>
      <c r="D44" s="20">
        <v>0</v>
      </c>
      <c r="E44" s="21">
        <v>35591649</v>
      </c>
      <c r="F44" s="22">
        <v>37828349</v>
      </c>
      <c r="G44" s="22">
        <v>2439327</v>
      </c>
      <c r="H44" s="22">
        <v>2273553</v>
      </c>
      <c r="I44" s="22">
        <v>1074871</v>
      </c>
      <c r="J44" s="22">
        <v>5787751</v>
      </c>
      <c r="K44" s="22">
        <v>2603997</v>
      </c>
      <c r="L44" s="22">
        <v>2825167</v>
      </c>
      <c r="M44" s="22">
        <v>5665345</v>
      </c>
      <c r="N44" s="22">
        <v>11094509</v>
      </c>
      <c r="O44" s="22">
        <v>523887</v>
      </c>
      <c r="P44" s="22">
        <v>2825167</v>
      </c>
      <c r="Q44" s="22">
        <v>3008632</v>
      </c>
      <c r="R44" s="22">
        <v>6357686</v>
      </c>
      <c r="S44" s="22">
        <v>0</v>
      </c>
      <c r="T44" s="22">
        <v>0</v>
      </c>
      <c r="U44" s="22">
        <v>0</v>
      </c>
      <c r="V44" s="22">
        <v>0</v>
      </c>
      <c r="W44" s="22">
        <v>23239946</v>
      </c>
      <c r="X44" s="22">
        <v>27588437</v>
      </c>
      <c r="Y44" s="22">
        <v>-4348491</v>
      </c>
      <c r="Z44" s="23">
        <v>-15.762005654760362</v>
      </c>
      <c r="AA44" s="20">
        <v>37828349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32806</v>
      </c>
      <c r="G46" s="22">
        <v>228</v>
      </c>
      <c r="H46" s="22">
        <v>2134</v>
      </c>
      <c r="I46" s="22">
        <v>1296</v>
      </c>
      <c r="J46" s="22">
        <v>3658</v>
      </c>
      <c r="K46" s="22">
        <v>211</v>
      </c>
      <c r="L46" s="22">
        <v>2365</v>
      </c>
      <c r="M46" s="22">
        <v>7216</v>
      </c>
      <c r="N46" s="22">
        <v>9792</v>
      </c>
      <c r="O46" s="22">
        <v>5687</v>
      </c>
      <c r="P46" s="22">
        <v>0</v>
      </c>
      <c r="Q46" s="22">
        <v>11007</v>
      </c>
      <c r="R46" s="22">
        <v>16694</v>
      </c>
      <c r="S46" s="22">
        <v>0</v>
      </c>
      <c r="T46" s="22">
        <v>0</v>
      </c>
      <c r="U46" s="22">
        <v>0</v>
      </c>
      <c r="V46" s="22">
        <v>0</v>
      </c>
      <c r="W46" s="22">
        <v>30144</v>
      </c>
      <c r="X46" s="22">
        <v>24597</v>
      </c>
      <c r="Y46" s="22">
        <v>5547</v>
      </c>
      <c r="Z46" s="23">
        <v>22.551530674472499</v>
      </c>
      <c r="AA46" s="20">
        <v>32806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100000</v>
      </c>
      <c r="F47" s="22">
        <v>100000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75006</v>
      </c>
      <c r="Y47" s="22">
        <v>-75006</v>
      </c>
      <c r="Z47" s="23">
        <v>-100</v>
      </c>
      <c r="AA47" s="20">
        <v>100000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57431891</v>
      </c>
      <c r="D50" s="29">
        <f t="shared" ref="D50:Y50" si="1">SUM(D37:D49)</f>
        <v>0</v>
      </c>
      <c r="E50" s="30">
        <f t="shared" si="1"/>
        <v>58432963</v>
      </c>
      <c r="F50" s="31">
        <f t="shared" si="1"/>
        <v>60802736</v>
      </c>
      <c r="G50" s="31">
        <f t="shared" si="1"/>
        <v>3043176</v>
      </c>
      <c r="H50" s="31">
        <f t="shared" si="1"/>
        <v>2804753</v>
      </c>
      <c r="I50" s="31">
        <f t="shared" si="1"/>
        <v>1795257</v>
      </c>
      <c r="J50" s="31">
        <f t="shared" si="1"/>
        <v>7643186</v>
      </c>
      <c r="K50" s="31">
        <f t="shared" si="1"/>
        <v>3196562</v>
      </c>
      <c r="L50" s="31">
        <f t="shared" si="1"/>
        <v>3477287</v>
      </c>
      <c r="M50" s="31">
        <f t="shared" si="1"/>
        <v>11353352</v>
      </c>
      <c r="N50" s="31">
        <f t="shared" si="1"/>
        <v>18027201</v>
      </c>
      <c r="O50" s="31">
        <f t="shared" si="1"/>
        <v>-3584770</v>
      </c>
      <c r="P50" s="31">
        <f t="shared" si="1"/>
        <v>9107010</v>
      </c>
      <c r="Q50" s="31">
        <f t="shared" si="1"/>
        <v>3712727</v>
      </c>
      <c r="R50" s="31">
        <f t="shared" si="1"/>
        <v>9234967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34905354</v>
      </c>
      <c r="X50" s="31">
        <f t="shared" si="1"/>
        <v>44819324</v>
      </c>
      <c r="Y50" s="31">
        <f t="shared" si="1"/>
        <v>-9913970</v>
      </c>
      <c r="Z50" s="32">
        <f>+IF(X50&lt;&gt;0,+(Y50/X50)*100,0)</f>
        <v>-22.119856158473073</v>
      </c>
      <c r="AA50" s="29">
        <f>SUM(AA37:AA49)</f>
        <v>60802736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48361822</v>
      </c>
      <c r="D51" s="39">
        <f t="shared" si="2"/>
        <v>0</v>
      </c>
      <c r="E51" s="40">
        <f t="shared" si="2"/>
        <v>50220509</v>
      </c>
      <c r="F51" s="41">
        <f t="shared" si="2"/>
        <v>47850736</v>
      </c>
      <c r="G51" s="41">
        <f t="shared" si="2"/>
        <v>92675482</v>
      </c>
      <c r="H51" s="41">
        <f t="shared" si="2"/>
        <v>-1630193</v>
      </c>
      <c r="I51" s="41">
        <f t="shared" si="2"/>
        <v>-629647</v>
      </c>
      <c r="J51" s="41">
        <f t="shared" si="2"/>
        <v>90415642</v>
      </c>
      <c r="K51" s="41">
        <f t="shared" si="2"/>
        <v>-2053228</v>
      </c>
      <c r="L51" s="41">
        <f t="shared" si="2"/>
        <v>-2333747</v>
      </c>
      <c r="M51" s="41">
        <f t="shared" si="2"/>
        <v>-10209760</v>
      </c>
      <c r="N51" s="41">
        <f t="shared" si="2"/>
        <v>-14596735</v>
      </c>
      <c r="O51" s="41">
        <f t="shared" si="2"/>
        <v>4728414</v>
      </c>
      <c r="P51" s="41">
        <f t="shared" si="2"/>
        <v>-7967761</v>
      </c>
      <c r="Q51" s="41">
        <f t="shared" si="2"/>
        <v>-2571153</v>
      </c>
      <c r="R51" s="41">
        <f t="shared" si="2"/>
        <v>-5810500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70008407</v>
      </c>
      <c r="X51" s="41">
        <f t="shared" si="2"/>
        <v>36670762</v>
      </c>
      <c r="Y51" s="41">
        <f t="shared" si="2"/>
        <v>33337645</v>
      </c>
      <c r="Z51" s="42">
        <f>+IF(X51&lt;&gt;0,+(Y51/X51)*100,0)</f>
        <v>90.910696101706307</v>
      </c>
      <c r="AA51" s="39">
        <f>+AA35-AA50</f>
        <v>47850736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48361822</v>
      </c>
      <c r="D54" s="48">
        <f t="shared" si="3"/>
        <v>0</v>
      </c>
      <c r="E54" s="49">
        <f t="shared" si="3"/>
        <v>50220509</v>
      </c>
      <c r="F54" s="50">
        <f t="shared" si="3"/>
        <v>47850736</v>
      </c>
      <c r="G54" s="50">
        <f t="shared" si="3"/>
        <v>92675482</v>
      </c>
      <c r="H54" s="50">
        <f t="shared" si="3"/>
        <v>-1630193</v>
      </c>
      <c r="I54" s="50">
        <f t="shared" si="3"/>
        <v>-629647</v>
      </c>
      <c r="J54" s="50">
        <f t="shared" si="3"/>
        <v>90415642</v>
      </c>
      <c r="K54" s="50">
        <f t="shared" si="3"/>
        <v>-2053228</v>
      </c>
      <c r="L54" s="50">
        <f t="shared" si="3"/>
        <v>-2333747</v>
      </c>
      <c r="M54" s="50">
        <f t="shared" si="3"/>
        <v>-10209760</v>
      </c>
      <c r="N54" s="50">
        <f t="shared" si="3"/>
        <v>-14596735</v>
      </c>
      <c r="O54" s="50">
        <f t="shared" si="3"/>
        <v>4728414</v>
      </c>
      <c r="P54" s="50">
        <f t="shared" si="3"/>
        <v>-7967761</v>
      </c>
      <c r="Q54" s="50">
        <f t="shared" si="3"/>
        <v>-2571153</v>
      </c>
      <c r="R54" s="50">
        <f t="shared" si="3"/>
        <v>-5810500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70008407</v>
      </c>
      <c r="X54" s="50">
        <f t="shared" si="3"/>
        <v>36670762</v>
      </c>
      <c r="Y54" s="50">
        <f t="shared" si="3"/>
        <v>33337645</v>
      </c>
      <c r="Z54" s="51">
        <f>+IF(X54&lt;&gt;0,+(Y54/X54)*100,0)</f>
        <v>90.910696101706307</v>
      </c>
      <c r="AA54" s="48">
        <f>SUM(AA51:AA53)</f>
        <v>47850736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48361822</v>
      </c>
      <c r="D56" s="54">
        <f>+D54-D55</f>
        <v>0</v>
      </c>
      <c r="E56" s="55">
        <f t="shared" si="4"/>
        <v>50220509</v>
      </c>
      <c r="F56" s="56">
        <f t="shared" si="4"/>
        <v>47850736</v>
      </c>
      <c r="G56" s="56">
        <f t="shared" si="4"/>
        <v>92675482</v>
      </c>
      <c r="H56" s="56">
        <f t="shared" si="4"/>
        <v>-1630193</v>
      </c>
      <c r="I56" s="56">
        <f t="shared" si="4"/>
        <v>-629647</v>
      </c>
      <c r="J56" s="56">
        <f t="shared" si="4"/>
        <v>90415642</v>
      </c>
      <c r="K56" s="56">
        <f t="shared" si="4"/>
        <v>-2053228</v>
      </c>
      <c r="L56" s="56">
        <f t="shared" si="4"/>
        <v>-2333747</v>
      </c>
      <c r="M56" s="56">
        <f t="shared" si="4"/>
        <v>-10209760</v>
      </c>
      <c r="N56" s="56">
        <f t="shared" si="4"/>
        <v>-14596735</v>
      </c>
      <c r="O56" s="56">
        <f t="shared" si="4"/>
        <v>4728414</v>
      </c>
      <c r="P56" s="56">
        <f t="shared" si="4"/>
        <v>-7967761</v>
      </c>
      <c r="Q56" s="56">
        <f t="shared" si="4"/>
        <v>-2571153</v>
      </c>
      <c r="R56" s="56">
        <f t="shared" si="4"/>
        <v>-5810500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70008407</v>
      </c>
      <c r="X56" s="56">
        <f t="shared" si="4"/>
        <v>36670762</v>
      </c>
      <c r="Y56" s="56">
        <f t="shared" si="4"/>
        <v>33337645</v>
      </c>
      <c r="Z56" s="57">
        <f>+IF(X56&lt;&gt;0,+(Y56/X56)*100,0)</f>
        <v>90.910696101706307</v>
      </c>
      <c r="AA56" s="54">
        <f>+AA54-AA55</f>
        <v>47850736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48361822</v>
      </c>
      <c r="D59" s="48">
        <f>SUM(D56:D58)</f>
        <v>0</v>
      </c>
      <c r="E59" s="49">
        <f t="shared" si="5"/>
        <v>50220509</v>
      </c>
      <c r="F59" s="50">
        <f t="shared" si="5"/>
        <v>47850736</v>
      </c>
      <c r="G59" s="50">
        <f t="shared" si="5"/>
        <v>92675482</v>
      </c>
      <c r="H59" s="50">
        <f t="shared" si="5"/>
        <v>-1630193</v>
      </c>
      <c r="I59" s="50">
        <f t="shared" si="5"/>
        <v>-629647</v>
      </c>
      <c r="J59" s="50">
        <f t="shared" si="5"/>
        <v>90415642</v>
      </c>
      <c r="K59" s="50">
        <f t="shared" si="5"/>
        <v>-2053228</v>
      </c>
      <c r="L59" s="50">
        <f t="shared" si="5"/>
        <v>-2333747</v>
      </c>
      <c r="M59" s="50">
        <f t="shared" si="5"/>
        <v>-10209760</v>
      </c>
      <c r="N59" s="50">
        <f t="shared" si="5"/>
        <v>-14596735</v>
      </c>
      <c r="O59" s="50">
        <f t="shared" si="5"/>
        <v>4728414</v>
      </c>
      <c r="P59" s="50">
        <f t="shared" si="5"/>
        <v>-7967761</v>
      </c>
      <c r="Q59" s="50">
        <f t="shared" si="5"/>
        <v>-2571153</v>
      </c>
      <c r="R59" s="50">
        <f t="shared" si="5"/>
        <v>-5810500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70008407</v>
      </c>
      <c r="X59" s="50">
        <f t="shared" si="5"/>
        <v>36670762</v>
      </c>
      <c r="Y59" s="50">
        <f t="shared" si="5"/>
        <v>33337645</v>
      </c>
      <c r="Z59" s="51">
        <f>+IF(X59&lt;&gt;0,+(Y59/X59)*100,0)</f>
        <v>90.910696101706307</v>
      </c>
      <c r="AA59" s="48">
        <f>SUM(AA56:AA58)</f>
        <v>47850736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48361822</v>
      </c>
      <c r="D62" s="65">
        <f>SUM(D59:D61)</f>
        <v>0</v>
      </c>
      <c r="E62" s="66">
        <f t="shared" si="6"/>
        <v>50220509</v>
      </c>
      <c r="F62" s="67">
        <f t="shared" si="6"/>
        <v>47850736</v>
      </c>
      <c r="G62" s="67">
        <f t="shared" si="6"/>
        <v>92675482</v>
      </c>
      <c r="H62" s="67">
        <f t="shared" si="6"/>
        <v>-1630193</v>
      </c>
      <c r="I62" s="67">
        <f t="shared" si="6"/>
        <v>-629647</v>
      </c>
      <c r="J62" s="67">
        <f t="shared" si="6"/>
        <v>90415642</v>
      </c>
      <c r="K62" s="67">
        <f t="shared" si="6"/>
        <v>-2053228</v>
      </c>
      <c r="L62" s="67">
        <f t="shared" si="6"/>
        <v>-2333747</v>
      </c>
      <c r="M62" s="67">
        <f t="shared" si="6"/>
        <v>-10209760</v>
      </c>
      <c r="N62" s="67">
        <f t="shared" si="6"/>
        <v>-14596735</v>
      </c>
      <c r="O62" s="67">
        <f t="shared" si="6"/>
        <v>4728414</v>
      </c>
      <c r="P62" s="67">
        <f t="shared" si="6"/>
        <v>-7967761</v>
      </c>
      <c r="Q62" s="67">
        <f t="shared" si="6"/>
        <v>-2571153</v>
      </c>
      <c r="R62" s="67">
        <f t="shared" si="6"/>
        <v>-5810500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70008407</v>
      </c>
      <c r="X62" s="67">
        <f t="shared" si="6"/>
        <v>36670762</v>
      </c>
      <c r="Y62" s="67">
        <f t="shared" si="6"/>
        <v>33337645</v>
      </c>
      <c r="Z62" s="68">
        <f>+IF(X62&lt;&gt;0,+(Y62/X62)*100,0)</f>
        <v>90.910696101706307</v>
      </c>
      <c r="AA62" s="65">
        <f>SUM(AA59:AA61)</f>
        <v>47850736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14970653</v>
      </c>
      <c r="D9" s="20">
        <v>0</v>
      </c>
      <c r="E9" s="21">
        <v>13532843</v>
      </c>
      <c r="F9" s="22">
        <v>15915729</v>
      </c>
      <c r="G9" s="22">
        <v>1314881</v>
      </c>
      <c r="H9" s="22">
        <v>1314559</v>
      </c>
      <c r="I9" s="22">
        <v>1297938</v>
      </c>
      <c r="J9" s="22">
        <v>3927378</v>
      </c>
      <c r="K9" s="22">
        <v>1358762</v>
      </c>
      <c r="L9" s="22">
        <v>1342449</v>
      </c>
      <c r="M9" s="22">
        <v>1361783</v>
      </c>
      <c r="N9" s="22">
        <v>4062994</v>
      </c>
      <c r="O9" s="22">
        <v>1293865</v>
      </c>
      <c r="P9" s="22">
        <v>1360095</v>
      </c>
      <c r="Q9" s="22">
        <v>1361453</v>
      </c>
      <c r="R9" s="22">
        <v>4015413</v>
      </c>
      <c r="S9" s="22">
        <v>0</v>
      </c>
      <c r="T9" s="22">
        <v>0</v>
      </c>
      <c r="U9" s="22">
        <v>0</v>
      </c>
      <c r="V9" s="22">
        <v>0</v>
      </c>
      <c r="W9" s="22">
        <v>12005785</v>
      </c>
      <c r="X9" s="22">
        <v>11936790</v>
      </c>
      <c r="Y9" s="22">
        <v>68995</v>
      </c>
      <c r="Z9" s="23">
        <v>0.57800296394591844</v>
      </c>
      <c r="AA9" s="20">
        <v>15915729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9675617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7256709</v>
      </c>
      <c r="Y13" s="22">
        <v>-7256709</v>
      </c>
      <c r="Z13" s="23">
        <v>-100</v>
      </c>
      <c r="AA13" s="20">
        <v>9675617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14970653</v>
      </c>
      <c r="D35" s="29">
        <f t="shared" ref="D35:Y35" si="0">SUM(D6:D34)</f>
        <v>0</v>
      </c>
      <c r="E35" s="30">
        <f t="shared" si="0"/>
        <v>13532843</v>
      </c>
      <c r="F35" s="31">
        <f t="shared" si="0"/>
        <v>25591346</v>
      </c>
      <c r="G35" s="31">
        <f t="shared" si="0"/>
        <v>1314881</v>
      </c>
      <c r="H35" s="31">
        <f t="shared" si="0"/>
        <v>1314559</v>
      </c>
      <c r="I35" s="31">
        <f t="shared" si="0"/>
        <v>1297938</v>
      </c>
      <c r="J35" s="31">
        <f t="shared" si="0"/>
        <v>3927378</v>
      </c>
      <c r="K35" s="31">
        <f t="shared" si="0"/>
        <v>1358762</v>
      </c>
      <c r="L35" s="31">
        <f t="shared" si="0"/>
        <v>1342449</v>
      </c>
      <c r="M35" s="31">
        <f t="shared" si="0"/>
        <v>1361783</v>
      </c>
      <c r="N35" s="31">
        <f t="shared" si="0"/>
        <v>4062994</v>
      </c>
      <c r="O35" s="31">
        <f t="shared" si="0"/>
        <v>1293865</v>
      </c>
      <c r="P35" s="31">
        <f t="shared" si="0"/>
        <v>1360095</v>
      </c>
      <c r="Q35" s="31">
        <f t="shared" si="0"/>
        <v>1361453</v>
      </c>
      <c r="R35" s="31">
        <f t="shared" si="0"/>
        <v>4015413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12005785</v>
      </c>
      <c r="X35" s="31">
        <f t="shared" si="0"/>
        <v>19193499</v>
      </c>
      <c r="Y35" s="31">
        <f t="shared" si="0"/>
        <v>-7187714</v>
      </c>
      <c r="Z35" s="32">
        <f>+IF(X35&lt;&gt;0,+(Y35/X35)*100,0)</f>
        <v>-37.448690309151026</v>
      </c>
      <c r="AA35" s="29">
        <f>SUM(AA6:AA34)</f>
        <v>25591346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6123158</v>
      </c>
      <c r="D37" s="20">
        <v>0</v>
      </c>
      <c r="E37" s="21">
        <v>5940767</v>
      </c>
      <c r="F37" s="22">
        <v>6361143</v>
      </c>
      <c r="G37" s="22">
        <v>393369</v>
      </c>
      <c r="H37" s="22">
        <v>442789</v>
      </c>
      <c r="I37" s="22">
        <v>492446</v>
      </c>
      <c r="J37" s="22">
        <v>1328604</v>
      </c>
      <c r="K37" s="22">
        <v>558345</v>
      </c>
      <c r="L37" s="22">
        <v>493041</v>
      </c>
      <c r="M37" s="22">
        <v>536143</v>
      </c>
      <c r="N37" s="22">
        <v>1587529</v>
      </c>
      <c r="O37" s="22">
        <v>499950</v>
      </c>
      <c r="P37" s="22">
        <v>510090</v>
      </c>
      <c r="Q37" s="22">
        <v>580565</v>
      </c>
      <c r="R37" s="22">
        <v>1590605</v>
      </c>
      <c r="S37" s="22">
        <v>0</v>
      </c>
      <c r="T37" s="22">
        <v>0</v>
      </c>
      <c r="U37" s="22">
        <v>0</v>
      </c>
      <c r="V37" s="22">
        <v>0</v>
      </c>
      <c r="W37" s="22">
        <v>4506738</v>
      </c>
      <c r="X37" s="22">
        <v>5024244</v>
      </c>
      <c r="Y37" s="22">
        <v>-517506</v>
      </c>
      <c r="Z37" s="23">
        <v>-10.300176504166597</v>
      </c>
      <c r="AA37" s="20">
        <v>6361143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11113226</v>
      </c>
      <c r="D41" s="20">
        <v>0</v>
      </c>
      <c r="E41" s="21">
        <v>3832999</v>
      </c>
      <c r="F41" s="22">
        <v>3832999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2874753</v>
      </c>
      <c r="Y41" s="22">
        <v>-2874753</v>
      </c>
      <c r="Z41" s="23">
        <v>-100</v>
      </c>
      <c r="AA41" s="20">
        <v>3832999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86312</v>
      </c>
      <c r="D44" s="20">
        <v>0</v>
      </c>
      <c r="E44" s="21">
        <v>2071823</v>
      </c>
      <c r="F44" s="22">
        <v>1214037</v>
      </c>
      <c r="G44" s="22">
        <v>0</v>
      </c>
      <c r="H44" s="22">
        <v>0</v>
      </c>
      <c r="I44" s="22">
        <v>0</v>
      </c>
      <c r="J44" s="22">
        <v>0</v>
      </c>
      <c r="K44" s="22">
        <v>47</v>
      </c>
      <c r="L44" s="22">
        <v>0</v>
      </c>
      <c r="M44" s="22">
        <v>6252</v>
      </c>
      <c r="N44" s="22">
        <v>6299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6299</v>
      </c>
      <c r="X44" s="22">
        <v>910539</v>
      </c>
      <c r="Y44" s="22">
        <v>-904240</v>
      </c>
      <c r="Z44" s="23">
        <v>-99.308211949186145</v>
      </c>
      <c r="AA44" s="20">
        <v>1214037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612829</v>
      </c>
      <c r="D47" s="20">
        <v>0</v>
      </c>
      <c r="E47" s="21">
        <v>206257</v>
      </c>
      <c r="F47" s="22">
        <v>222412</v>
      </c>
      <c r="G47" s="22">
        <v>3185</v>
      </c>
      <c r="H47" s="22">
        <v>4309</v>
      </c>
      <c r="I47" s="22">
        <v>4025</v>
      </c>
      <c r="J47" s="22">
        <v>11519</v>
      </c>
      <c r="K47" s="22">
        <v>6404</v>
      </c>
      <c r="L47" s="22">
        <v>4012</v>
      </c>
      <c r="M47" s="22">
        <v>175229</v>
      </c>
      <c r="N47" s="22">
        <v>185645</v>
      </c>
      <c r="O47" s="22">
        <v>4019</v>
      </c>
      <c r="P47" s="22">
        <v>4121</v>
      </c>
      <c r="Q47" s="22">
        <v>4823</v>
      </c>
      <c r="R47" s="22">
        <v>12963</v>
      </c>
      <c r="S47" s="22">
        <v>0</v>
      </c>
      <c r="T47" s="22">
        <v>0</v>
      </c>
      <c r="U47" s="22">
        <v>0</v>
      </c>
      <c r="V47" s="22">
        <v>0</v>
      </c>
      <c r="W47" s="22">
        <v>210127</v>
      </c>
      <c r="X47" s="22">
        <v>161163</v>
      </c>
      <c r="Y47" s="22">
        <v>48964</v>
      </c>
      <c r="Z47" s="23">
        <v>30.381663284997177</v>
      </c>
      <c r="AA47" s="20">
        <v>222412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17935525</v>
      </c>
      <c r="D50" s="29">
        <f t="shared" ref="D50:Y50" si="1">SUM(D37:D49)</f>
        <v>0</v>
      </c>
      <c r="E50" s="30">
        <f t="shared" si="1"/>
        <v>12051846</v>
      </c>
      <c r="F50" s="31">
        <f t="shared" si="1"/>
        <v>11630591</v>
      </c>
      <c r="G50" s="31">
        <f t="shared" si="1"/>
        <v>396554</v>
      </c>
      <c r="H50" s="31">
        <f t="shared" si="1"/>
        <v>447098</v>
      </c>
      <c r="I50" s="31">
        <f t="shared" si="1"/>
        <v>496471</v>
      </c>
      <c r="J50" s="31">
        <f t="shared" si="1"/>
        <v>1340123</v>
      </c>
      <c r="K50" s="31">
        <f t="shared" si="1"/>
        <v>564796</v>
      </c>
      <c r="L50" s="31">
        <f t="shared" si="1"/>
        <v>497053</v>
      </c>
      <c r="M50" s="31">
        <f t="shared" si="1"/>
        <v>717624</v>
      </c>
      <c r="N50" s="31">
        <f t="shared" si="1"/>
        <v>1779473</v>
      </c>
      <c r="O50" s="31">
        <f t="shared" si="1"/>
        <v>503969</v>
      </c>
      <c r="P50" s="31">
        <f t="shared" si="1"/>
        <v>514211</v>
      </c>
      <c r="Q50" s="31">
        <f t="shared" si="1"/>
        <v>585388</v>
      </c>
      <c r="R50" s="31">
        <f t="shared" si="1"/>
        <v>1603568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4723164</v>
      </c>
      <c r="X50" s="31">
        <f t="shared" si="1"/>
        <v>8970699</v>
      </c>
      <c r="Y50" s="31">
        <f t="shared" si="1"/>
        <v>-4247535</v>
      </c>
      <c r="Z50" s="32">
        <f>+IF(X50&lt;&gt;0,+(Y50/X50)*100,0)</f>
        <v>-47.348985848259986</v>
      </c>
      <c r="AA50" s="29">
        <f>SUM(AA37:AA49)</f>
        <v>11630591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-2964872</v>
      </c>
      <c r="D51" s="39">
        <f t="shared" si="2"/>
        <v>0</v>
      </c>
      <c r="E51" s="40">
        <f t="shared" si="2"/>
        <v>1480997</v>
      </c>
      <c r="F51" s="41">
        <f t="shared" si="2"/>
        <v>13960755</v>
      </c>
      <c r="G51" s="41">
        <f t="shared" si="2"/>
        <v>918327</v>
      </c>
      <c r="H51" s="41">
        <f t="shared" si="2"/>
        <v>867461</v>
      </c>
      <c r="I51" s="41">
        <f t="shared" si="2"/>
        <v>801467</v>
      </c>
      <c r="J51" s="41">
        <f t="shared" si="2"/>
        <v>2587255</v>
      </c>
      <c r="K51" s="41">
        <f t="shared" si="2"/>
        <v>793966</v>
      </c>
      <c r="L51" s="41">
        <f t="shared" si="2"/>
        <v>845396</v>
      </c>
      <c r="M51" s="41">
        <f t="shared" si="2"/>
        <v>644159</v>
      </c>
      <c r="N51" s="41">
        <f t="shared" si="2"/>
        <v>2283521</v>
      </c>
      <c r="O51" s="41">
        <f t="shared" si="2"/>
        <v>789896</v>
      </c>
      <c r="P51" s="41">
        <f t="shared" si="2"/>
        <v>845884</v>
      </c>
      <c r="Q51" s="41">
        <f t="shared" si="2"/>
        <v>776065</v>
      </c>
      <c r="R51" s="41">
        <f t="shared" si="2"/>
        <v>2411845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7282621</v>
      </c>
      <c r="X51" s="41">
        <f t="shared" si="2"/>
        <v>10222800</v>
      </c>
      <c r="Y51" s="41">
        <f t="shared" si="2"/>
        <v>-2940179</v>
      </c>
      <c r="Z51" s="42">
        <f>+IF(X51&lt;&gt;0,+(Y51/X51)*100,0)</f>
        <v>-28.760995030715652</v>
      </c>
      <c r="AA51" s="39">
        <f>+AA35-AA50</f>
        <v>13960755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-2964872</v>
      </c>
      <c r="D54" s="48">
        <f t="shared" si="3"/>
        <v>0</v>
      </c>
      <c r="E54" s="49">
        <f t="shared" si="3"/>
        <v>1480997</v>
      </c>
      <c r="F54" s="50">
        <f t="shared" si="3"/>
        <v>13960755</v>
      </c>
      <c r="G54" s="50">
        <f t="shared" si="3"/>
        <v>918327</v>
      </c>
      <c r="H54" s="50">
        <f t="shared" si="3"/>
        <v>867461</v>
      </c>
      <c r="I54" s="50">
        <f t="shared" si="3"/>
        <v>801467</v>
      </c>
      <c r="J54" s="50">
        <f t="shared" si="3"/>
        <v>2587255</v>
      </c>
      <c r="K54" s="50">
        <f t="shared" si="3"/>
        <v>793966</v>
      </c>
      <c r="L54" s="50">
        <f t="shared" si="3"/>
        <v>845396</v>
      </c>
      <c r="M54" s="50">
        <f t="shared" si="3"/>
        <v>644159</v>
      </c>
      <c r="N54" s="50">
        <f t="shared" si="3"/>
        <v>2283521</v>
      </c>
      <c r="O54" s="50">
        <f t="shared" si="3"/>
        <v>789896</v>
      </c>
      <c r="P54" s="50">
        <f t="shared" si="3"/>
        <v>845884</v>
      </c>
      <c r="Q54" s="50">
        <f t="shared" si="3"/>
        <v>776065</v>
      </c>
      <c r="R54" s="50">
        <f t="shared" si="3"/>
        <v>2411845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7282621</v>
      </c>
      <c r="X54" s="50">
        <f t="shared" si="3"/>
        <v>10222800</v>
      </c>
      <c r="Y54" s="50">
        <f t="shared" si="3"/>
        <v>-2940179</v>
      </c>
      <c r="Z54" s="51">
        <f>+IF(X54&lt;&gt;0,+(Y54/X54)*100,0)</f>
        <v>-28.760995030715652</v>
      </c>
      <c r="AA54" s="48">
        <f>SUM(AA51:AA53)</f>
        <v>13960755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-2964872</v>
      </c>
      <c r="D56" s="54">
        <f>+D54-D55</f>
        <v>0</v>
      </c>
      <c r="E56" s="55">
        <f t="shared" si="4"/>
        <v>1480997</v>
      </c>
      <c r="F56" s="56">
        <f t="shared" si="4"/>
        <v>13960755</v>
      </c>
      <c r="G56" s="56">
        <f t="shared" si="4"/>
        <v>918327</v>
      </c>
      <c r="H56" s="56">
        <f t="shared" si="4"/>
        <v>867461</v>
      </c>
      <c r="I56" s="56">
        <f t="shared" si="4"/>
        <v>801467</v>
      </c>
      <c r="J56" s="56">
        <f t="shared" si="4"/>
        <v>2587255</v>
      </c>
      <c r="K56" s="56">
        <f t="shared" si="4"/>
        <v>793966</v>
      </c>
      <c r="L56" s="56">
        <f t="shared" si="4"/>
        <v>845396</v>
      </c>
      <c r="M56" s="56">
        <f t="shared" si="4"/>
        <v>644159</v>
      </c>
      <c r="N56" s="56">
        <f t="shared" si="4"/>
        <v>2283521</v>
      </c>
      <c r="O56" s="56">
        <f t="shared" si="4"/>
        <v>789896</v>
      </c>
      <c r="P56" s="56">
        <f t="shared" si="4"/>
        <v>845884</v>
      </c>
      <c r="Q56" s="56">
        <f t="shared" si="4"/>
        <v>776065</v>
      </c>
      <c r="R56" s="56">
        <f t="shared" si="4"/>
        <v>2411845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7282621</v>
      </c>
      <c r="X56" s="56">
        <f t="shared" si="4"/>
        <v>10222800</v>
      </c>
      <c r="Y56" s="56">
        <f t="shared" si="4"/>
        <v>-2940179</v>
      </c>
      <c r="Z56" s="57">
        <f>+IF(X56&lt;&gt;0,+(Y56/X56)*100,0)</f>
        <v>-28.760995030715652</v>
      </c>
      <c r="AA56" s="54">
        <f>+AA54-AA55</f>
        <v>13960755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-2964872</v>
      </c>
      <c r="D59" s="48">
        <f>SUM(D56:D58)</f>
        <v>0</v>
      </c>
      <c r="E59" s="49">
        <f t="shared" si="5"/>
        <v>1480997</v>
      </c>
      <c r="F59" s="50">
        <f t="shared" si="5"/>
        <v>13960755</v>
      </c>
      <c r="G59" s="50">
        <f t="shared" si="5"/>
        <v>918327</v>
      </c>
      <c r="H59" s="50">
        <f t="shared" si="5"/>
        <v>867461</v>
      </c>
      <c r="I59" s="50">
        <f t="shared" si="5"/>
        <v>801467</v>
      </c>
      <c r="J59" s="50">
        <f t="shared" si="5"/>
        <v>2587255</v>
      </c>
      <c r="K59" s="50">
        <f t="shared" si="5"/>
        <v>793966</v>
      </c>
      <c r="L59" s="50">
        <f t="shared" si="5"/>
        <v>845396</v>
      </c>
      <c r="M59" s="50">
        <f t="shared" si="5"/>
        <v>644159</v>
      </c>
      <c r="N59" s="50">
        <f t="shared" si="5"/>
        <v>2283521</v>
      </c>
      <c r="O59" s="50">
        <f t="shared" si="5"/>
        <v>789896</v>
      </c>
      <c r="P59" s="50">
        <f t="shared" si="5"/>
        <v>845884</v>
      </c>
      <c r="Q59" s="50">
        <f t="shared" si="5"/>
        <v>776065</v>
      </c>
      <c r="R59" s="50">
        <f t="shared" si="5"/>
        <v>2411845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7282621</v>
      </c>
      <c r="X59" s="50">
        <f t="shared" si="5"/>
        <v>10222800</v>
      </c>
      <c r="Y59" s="50">
        <f t="shared" si="5"/>
        <v>-2940179</v>
      </c>
      <c r="Z59" s="51">
        <f>+IF(X59&lt;&gt;0,+(Y59/X59)*100,0)</f>
        <v>-28.760995030715652</v>
      </c>
      <c r="AA59" s="48">
        <f>SUM(AA56:AA58)</f>
        <v>13960755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-2964872</v>
      </c>
      <c r="D62" s="65">
        <f>SUM(D59:D61)</f>
        <v>0</v>
      </c>
      <c r="E62" s="66">
        <f t="shared" si="6"/>
        <v>1480997</v>
      </c>
      <c r="F62" s="67">
        <f t="shared" si="6"/>
        <v>13960755</v>
      </c>
      <c r="G62" s="67">
        <f t="shared" si="6"/>
        <v>918327</v>
      </c>
      <c r="H62" s="67">
        <f t="shared" si="6"/>
        <v>867461</v>
      </c>
      <c r="I62" s="67">
        <f t="shared" si="6"/>
        <v>801467</v>
      </c>
      <c r="J62" s="67">
        <f t="shared" si="6"/>
        <v>2587255</v>
      </c>
      <c r="K62" s="67">
        <f t="shared" si="6"/>
        <v>793966</v>
      </c>
      <c r="L62" s="67">
        <f t="shared" si="6"/>
        <v>845396</v>
      </c>
      <c r="M62" s="67">
        <f t="shared" si="6"/>
        <v>644159</v>
      </c>
      <c r="N62" s="67">
        <f t="shared" si="6"/>
        <v>2283521</v>
      </c>
      <c r="O62" s="67">
        <f t="shared" si="6"/>
        <v>789896</v>
      </c>
      <c r="P62" s="67">
        <f t="shared" si="6"/>
        <v>845884</v>
      </c>
      <c r="Q62" s="67">
        <f t="shared" si="6"/>
        <v>776065</v>
      </c>
      <c r="R62" s="67">
        <f t="shared" si="6"/>
        <v>2411845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7282621</v>
      </c>
      <c r="X62" s="67">
        <f t="shared" si="6"/>
        <v>10222800</v>
      </c>
      <c r="Y62" s="67">
        <f t="shared" si="6"/>
        <v>-2940179</v>
      </c>
      <c r="Z62" s="68">
        <f>+IF(X62&lt;&gt;0,+(Y62/X62)*100,0)</f>
        <v>-28.760995030715652</v>
      </c>
      <c r="AA62" s="65">
        <f>SUM(AA59:AA61)</f>
        <v>13960755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45713173</v>
      </c>
      <c r="D9" s="20">
        <v>0</v>
      </c>
      <c r="E9" s="21">
        <v>57461273</v>
      </c>
      <c r="F9" s="22">
        <v>57461273</v>
      </c>
      <c r="G9" s="22">
        <v>3199826</v>
      </c>
      <c r="H9" s="22">
        <v>2882455</v>
      </c>
      <c r="I9" s="22">
        <v>3586089</v>
      </c>
      <c r="J9" s="22">
        <v>9668370</v>
      </c>
      <c r="K9" s="22">
        <v>3281907</v>
      </c>
      <c r="L9" s="22">
        <v>3287704</v>
      </c>
      <c r="M9" s="22">
        <v>3473606</v>
      </c>
      <c r="N9" s="22">
        <v>10043217</v>
      </c>
      <c r="O9" s="22">
        <v>3195231</v>
      </c>
      <c r="P9" s="22">
        <v>3868480</v>
      </c>
      <c r="Q9" s="22">
        <v>3689081</v>
      </c>
      <c r="R9" s="22">
        <v>10752792</v>
      </c>
      <c r="S9" s="22">
        <v>0</v>
      </c>
      <c r="T9" s="22">
        <v>0</v>
      </c>
      <c r="U9" s="22">
        <v>0</v>
      </c>
      <c r="V9" s="22">
        <v>0</v>
      </c>
      <c r="W9" s="22">
        <v>30464379</v>
      </c>
      <c r="X9" s="22">
        <v>43095960</v>
      </c>
      <c r="Y9" s="22">
        <v>-12631581</v>
      </c>
      <c r="Z9" s="23">
        <v>-29.310359950213432</v>
      </c>
      <c r="AA9" s="20">
        <v>57461273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15900780</v>
      </c>
      <c r="F13" s="22">
        <v>15900780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11925585</v>
      </c>
      <c r="Y13" s="22">
        <v>-11925585</v>
      </c>
      <c r="Z13" s="23">
        <v>-100</v>
      </c>
      <c r="AA13" s="20">
        <v>15900780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299682</v>
      </c>
      <c r="F22" s="22">
        <v>299682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224766</v>
      </c>
      <c r="Y22" s="22">
        <v>-224766</v>
      </c>
      <c r="Z22" s="18">
        <v>-100</v>
      </c>
      <c r="AA22" s="20">
        <v>299682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45713173</v>
      </c>
      <c r="D35" s="29">
        <f t="shared" ref="D35:Y35" si="0">SUM(D6:D34)</f>
        <v>0</v>
      </c>
      <c r="E35" s="30">
        <f t="shared" si="0"/>
        <v>73661735</v>
      </c>
      <c r="F35" s="31">
        <f t="shared" si="0"/>
        <v>73661735</v>
      </c>
      <c r="G35" s="31">
        <f t="shared" si="0"/>
        <v>3199826</v>
      </c>
      <c r="H35" s="31">
        <f t="shared" si="0"/>
        <v>2882455</v>
      </c>
      <c r="I35" s="31">
        <f t="shared" si="0"/>
        <v>3586089</v>
      </c>
      <c r="J35" s="31">
        <f t="shared" si="0"/>
        <v>9668370</v>
      </c>
      <c r="K35" s="31">
        <f t="shared" si="0"/>
        <v>3281907</v>
      </c>
      <c r="L35" s="31">
        <f t="shared" si="0"/>
        <v>3287704</v>
      </c>
      <c r="M35" s="31">
        <f t="shared" si="0"/>
        <v>3473606</v>
      </c>
      <c r="N35" s="31">
        <f t="shared" si="0"/>
        <v>10043217</v>
      </c>
      <c r="O35" s="31">
        <f t="shared" si="0"/>
        <v>3195231</v>
      </c>
      <c r="P35" s="31">
        <f t="shared" si="0"/>
        <v>3868480</v>
      </c>
      <c r="Q35" s="31">
        <f t="shared" si="0"/>
        <v>3689081</v>
      </c>
      <c r="R35" s="31">
        <f t="shared" si="0"/>
        <v>10752792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30464379</v>
      </c>
      <c r="X35" s="31">
        <f t="shared" si="0"/>
        <v>55246311</v>
      </c>
      <c r="Y35" s="31">
        <f t="shared" si="0"/>
        <v>-24781932</v>
      </c>
      <c r="Z35" s="32">
        <f>+IF(X35&lt;&gt;0,+(Y35/X35)*100,0)</f>
        <v>-44.857170644389271</v>
      </c>
      <c r="AA35" s="29">
        <f>SUM(AA6:AA34)</f>
        <v>73661735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33807179</v>
      </c>
      <c r="D37" s="20">
        <v>0</v>
      </c>
      <c r="E37" s="21">
        <v>20598852</v>
      </c>
      <c r="F37" s="22">
        <v>37778297</v>
      </c>
      <c r="G37" s="22">
        <v>3616349</v>
      </c>
      <c r="H37" s="22">
        <v>3707036</v>
      </c>
      <c r="I37" s="22">
        <v>0</v>
      </c>
      <c r="J37" s="22">
        <v>7323385</v>
      </c>
      <c r="K37" s="22">
        <v>7137211</v>
      </c>
      <c r="L37" s="22">
        <v>4133552</v>
      </c>
      <c r="M37" s="22">
        <v>3799948</v>
      </c>
      <c r="N37" s="22">
        <v>15070711</v>
      </c>
      <c r="O37" s="22">
        <v>3724409</v>
      </c>
      <c r="P37" s="22">
        <v>3654979</v>
      </c>
      <c r="Q37" s="22">
        <v>3576066</v>
      </c>
      <c r="R37" s="22">
        <v>10955454</v>
      </c>
      <c r="S37" s="22">
        <v>0</v>
      </c>
      <c r="T37" s="22">
        <v>0</v>
      </c>
      <c r="U37" s="22">
        <v>0</v>
      </c>
      <c r="V37" s="22">
        <v>0</v>
      </c>
      <c r="W37" s="22">
        <v>33349550</v>
      </c>
      <c r="X37" s="22">
        <v>22320915</v>
      </c>
      <c r="Y37" s="22">
        <v>11028635</v>
      </c>
      <c r="Z37" s="23">
        <v>49.409421611972448</v>
      </c>
      <c r="AA37" s="20">
        <v>37778297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5512771</v>
      </c>
      <c r="D40" s="20">
        <v>0</v>
      </c>
      <c r="E40" s="21">
        <v>2991828</v>
      </c>
      <c r="F40" s="22">
        <v>2848758</v>
      </c>
      <c r="G40" s="22">
        <v>3151</v>
      </c>
      <c r="H40" s="22">
        <v>534621</v>
      </c>
      <c r="I40" s="22">
        <v>364504</v>
      </c>
      <c r="J40" s="22">
        <v>902276</v>
      </c>
      <c r="K40" s="22">
        <v>387767</v>
      </c>
      <c r="L40" s="22">
        <v>463938</v>
      </c>
      <c r="M40" s="22">
        <v>172446</v>
      </c>
      <c r="N40" s="22">
        <v>1024151</v>
      </c>
      <c r="O40" s="22">
        <v>191733</v>
      </c>
      <c r="P40" s="22">
        <v>495662</v>
      </c>
      <c r="Q40" s="22">
        <v>730397</v>
      </c>
      <c r="R40" s="22">
        <v>1417792</v>
      </c>
      <c r="S40" s="22">
        <v>0</v>
      </c>
      <c r="T40" s="22">
        <v>0</v>
      </c>
      <c r="U40" s="22">
        <v>0</v>
      </c>
      <c r="V40" s="22">
        <v>0</v>
      </c>
      <c r="W40" s="22">
        <v>3344219</v>
      </c>
      <c r="X40" s="22">
        <v>2296004</v>
      </c>
      <c r="Y40" s="22">
        <v>1048215</v>
      </c>
      <c r="Z40" s="23">
        <v>45.653883878251087</v>
      </c>
      <c r="AA40" s="20">
        <v>2848758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769032</v>
      </c>
      <c r="F42" s="22">
        <v>769032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525693</v>
      </c>
      <c r="R42" s="22">
        <v>525693</v>
      </c>
      <c r="S42" s="22">
        <v>0</v>
      </c>
      <c r="T42" s="22">
        <v>0</v>
      </c>
      <c r="U42" s="22">
        <v>0</v>
      </c>
      <c r="V42" s="22">
        <v>0</v>
      </c>
      <c r="W42" s="22">
        <v>525693</v>
      </c>
      <c r="X42" s="22">
        <v>576774</v>
      </c>
      <c r="Y42" s="22">
        <v>-51081</v>
      </c>
      <c r="Z42" s="23">
        <v>-8.856328475278012</v>
      </c>
      <c r="AA42" s="20">
        <v>769032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314300</v>
      </c>
      <c r="D44" s="20">
        <v>0</v>
      </c>
      <c r="E44" s="21">
        <v>700000</v>
      </c>
      <c r="F44" s="22">
        <v>11913376</v>
      </c>
      <c r="G44" s="22">
        <v>228900</v>
      </c>
      <c r="H44" s="22">
        <v>52000</v>
      </c>
      <c r="I44" s="22">
        <v>0</v>
      </c>
      <c r="J44" s="22">
        <v>280900</v>
      </c>
      <c r="K44" s="22">
        <v>1727600</v>
      </c>
      <c r="L44" s="22">
        <v>0</v>
      </c>
      <c r="M44" s="22">
        <v>0</v>
      </c>
      <c r="N44" s="22">
        <v>1727600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2008500</v>
      </c>
      <c r="X44" s="22">
        <v>5333917</v>
      </c>
      <c r="Y44" s="22">
        <v>-3325417</v>
      </c>
      <c r="Z44" s="23">
        <v>-62.344745896870911</v>
      </c>
      <c r="AA44" s="20">
        <v>11913376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530761192</v>
      </c>
      <c r="D46" s="20">
        <v>0</v>
      </c>
      <c r="E46" s="21">
        <v>0</v>
      </c>
      <c r="F46" s="22">
        <v>4623000</v>
      </c>
      <c r="G46" s="22">
        <v>-24276</v>
      </c>
      <c r="H46" s="22">
        <v>0</v>
      </c>
      <c r="I46" s="22">
        <v>-23142</v>
      </c>
      <c r="J46" s="22">
        <v>-47418</v>
      </c>
      <c r="K46" s="22">
        <v>-32511</v>
      </c>
      <c r="L46" s="22">
        <v>-71757</v>
      </c>
      <c r="M46" s="22">
        <v>-39955</v>
      </c>
      <c r="N46" s="22">
        <v>-144223</v>
      </c>
      <c r="O46" s="22">
        <v>6100438</v>
      </c>
      <c r="P46" s="22">
        <v>0</v>
      </c>
      <c r="Q46" s="22">
        <v>-92523</v>
      </c>
      <c r="R46" s="22">
        <v>6007915</v>
      </c>
      <c r="S46" s="22">
        <v>0</v>
      </c>
      <c r="T46" s="22">
        <v>0</v>
      </c>
      <c r="U46" s="22">
        <v>0</v>
      </c>
      <c r="V46" s="22">
        <v>0</v>
      </c>
      <c r="W46" s="22">
        <v>5816274</v>
      </c>
      <c r="X46" s="22">
        <v>1849200</v>
      </c>
      <c r="Y46" s="22">
        <v>3967074</v>
      </c>
      <c r="Z46" s="23">
        <v>214.52920181700196</v>
      </c>
      <c r="AA46" s="20">
        <v>4623000</v>
      </c>
    </row>
    <row r="47" spans="1:27" x14ac:dyDescent="0.25">
      <c r="A47" s="19" t="s">
        <v>73</v>
      </c>
      <c r="B47" s="15" t="s">
        <v>32</v>
      </c>
      <c r="C47" s="20">
        <v>3099606</v>
      </c>
      <c r="D47" s="20">
        <v>0</v>
      </c>
      <c r="E47" s="21">
        <v>2301048</v>
      </c>
      <c r="F47" s="22">
        <v>3387672</v>
      </c>
      <c r="G47" s="22">
        <v>28671</v>
      </c>
      <c r="H47" s="22">
        <v>342935</v>
      </c>
      <c r="I47" s="22">
        <v>447632</v>
      </c>
      <c r="J47" s="22">
        <v>819238</v>
      </c>
      <c r="K47" s="22">
        <v>254344</v>
      </c>
      <c r="L47" s="22">
        <v>318553</v>
      </c>
      <c r="M47" s="22">
        <v>43685</v>
      </c>
      <c r="N47" s="22">
        <v>616582</v>
      </c>
      <c r="O47" s="22">
        <v>63865</v>
      </c>
      <c r="P47" s="22">
        <v>177639</v>
      </c>
      <c r="Q47" s="22">
        <v>558389</v>
      </c>
      <c r="R47" s="22">
        <v>799893</v>
      </c>
      <c r="S47" s="22">
        <v>0</v>
      </c>
      <c r="T47" s="22">
        <v>0</v>
      </c>
      <c r="U47" s="22">
        <v>0</v>
      </c>
      <c r="V47" s="22">
        <v>0</v>
      </c>
      <c r="W47" s="22">
        <v>2235713</v>
      </c>
      <c r="X47" s="22">
        <v>2027700</v>
      </c>
      <c r="Y47" s="22">
        <v>208013</v>
      </c>
      <c r="Z47" s="23">
        <v>10.258568821817823</v>
      </c>
      <c r="AA47" s="20">
        <v>3387672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573495048</v>
      </c>
      <c r="D50" s="29">
        <f t="shared" ref="D50:Y50" si="1">SUM(D37:D49)</f>
        <v>0</v>
      </c>
      <c r="E50" s="30">
        <f t="shared" si="1"/>
        <v>27360760</v>
      </c>
      <c r="F50" s="31">
        <f t="shared" si="1"/>
        <v>61320135</v>
      </c>
      <c r="G50" s="31">
        <f t="shared" si="1"/>
        <v>3852795</v>
      </c>
      <c r="H50" s="31">
        <f t="shared" si="1"/>
        <v>4636592</v>
      </c>
      <c r="I50" s="31">
        <f t="shared" si="1"/>
        <v>788994</v>
      </c>
      <c r="J50" s="31">
        <f t="shared" si="1"/>
        <v>9278381</v>
      </c>
      <c r="K50" s="31">
        <f t="shared" si="1"/>
        <v>9474411</v>
      </c>
      <c r="L50" s="31">
        <f t="shared" si="1"/>
        <v>4844286</v>
      </c>
      <c r="M50" s="31">
        <f t="shared" si="1"/>
        <v>3976124</v>
      </c>
      <c r="N50" s="31">
        <f t="shared" si="1"/>
        <v>18294821</v>
      </c>
      <c r="O50" s="31">
        <f t="shared" si="1"/>
        <v>10080445</v>
      </c>
      <c r="P50" s="31">
        <f t="shared" si="1"/>
        <v>4328280</v>
      </c>
      <c r="Q50" s="31">
        <f t="shared" si="1"/>
        <v>5298022</v>
      </c>
      <c r="R50" s="31">
        <f t="shared" si="1"/>
        <v>19706747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47279949</v>
      </c>
      <c r="X50" s="31">
        <f t="shared" si="1"/>
        <v>34404510</v>
      </c>
      <c r="Y50" s="31">
        <f t="shared" si="1"/>
        <v>12875439</v>
      </c>
      <c r="Z50" s="32">
        <f>+IF(X50&lt;&gt;0,+(Y50/X50)*100,0)</f>
        <v>37.423695323665413</v>
      </c>
      <c r="AA50" s="29">
        <f>SUM(AA37:AA49)</f>
        <v>61320135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-527781875</v>
      </c>
      <c r="D51" s="39">
        <f t="shared" si="2"/>
        <v>0</v>
      </c>
      <c r="E51" s="40">
        <f t="shared" si="2"/>
        <v>46300975</v>
      </c>
      <c r="F51" s="41">
        <f t="shared" si="2"/>
        <v>12341600</v>
      </c>
      <c r="G51" s="41">
        <f t="shared" si="2"/>
        <v>-652969</v>
      </c>
      <c r="H51" s="41">
        <f t="shared" si="2"/>
        <v>-1754137</v>
      </c>
      <c r="I51" s="41">
        <f t="shared" si="2"/>
        <v>2797095</v>
      </c>
      <c r="J51" s="41">
        <f t="shared" si="2"/>
        <v>389989</v>
      </c>
      <c r="K51" s="41">
        <f t="shared" si="2"/>
        <v>-6192504</v>
      </c>
      <c r="L51" s="41">
        <f t="shared" si="2"/>
        <v>-1556582</v>
      </c>
      <c r="M51" s="41">
        <f t="shared" si="2"/>
        <v>-502518</v>
      </c>
      <c r="N51" s="41">
        <f t="shared" si="2"/>
        <v>-8251604</v>
      </c>
      <c r="O51" s="41">
        <f t="shared" si="2"/>
        <v>-6885214</v>
      </c>
      <c r="P51" s="41">
        <f t="shared" si="2"/>
        <v>-459800</v>
      </c>
      <c r="Q51" s="41">
        <f t="shared" si="2"/>
        <v>-1608941</v>
      </c>
      <c r="R51" s="41">
        <f t="shared" si="2"/>
        <v>-8953955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-16815570</v>
      </c>
      <c r="X51" s="41">
        <f t="shared" si="2"/>
        <v>20841801</v>
      </c>
      <c r="Y51" s="41">
        <f t="shared" si="2"/>
        <v>-37657371</v>
      </c>
      <c r="Z51" s="42">
        <f>+IF(X51&lt;&gt;0,+(Y51/X51)*100,0)</f>
        <v>-180.68194298563739</v>
      </c>
      <c r="AA51" s="39">
        <f>+AA35-AA50</f>
        <v>12341600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-527781875</v>
      </c>
      <c r="D54" s="48">
        <f t="shared" si="3"/>
        <v>0</v>
      </c>
      <c r="E54" s="49">
        <f t="shared" si="3"/>
        <v>46300975</v>
      </c>
      <c r="F54" s="50">
        <f t="shared" si="3"/>
        <v>12341600</v>
      </c>
      <c r="G54" s="50">
        <f t="shared" si="3"/>
        <v>-652969</v>
      </c>
      <c r="H54" s="50">
        <f t="shared" si="3"/>
        <v>-1754137</v>
      </c>
      <c r="I54" s="50">
        <f t="shared" si="3"/>
        <v>2797095</v>
      </c>
      <c r="J54" s="50">
        <f t="shared" si="3"/>
        <v>389989</v>
      </c>
      <c r="K54" s="50">
        <f t="shared" si="3"/>
        <v>-6192504</v>
      </c>
      <c r="L54" s="50">
        <f t="shared" si="3"/>
        <v>-1556582</v>
      </c>
      <c r="M54" s="50">
        <f t="shared" si="3"/>
        <v>-502518</v>
      </c>
      <c r="N54" s="50">
        <f t="shared" si="3"/>
        <v>-8251604</v>
      </c>
      <c r="O54" s="50">
        <f t="shared" si="3"/>
        <v>-6885214</v>
      </c>
      <c r="P54" s="50">
        <f t="shared" si="3"/>
        <v>-459800</v>
      </c>
      <c r="Q54" s="50">
        <f t="shared" si="3"/>
        <v>-1608941</v>
      </c>
      <c r="R54" s="50">
        <f t="shared" si="3"/>
        <v>-8953955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-16815570</v>
      </c>
      <c r="X54" s="50">
        <f t="shared" si="3"/>
        <v>20841801</v>
      </c>
      <c r="Y54" s="50">
        <f t="shared" si="3"/>
        <v>-37657371</v>
      </c>
      <c r="Z54" s="51">
        <f>+IF(X54&lt;&gt;0,+(Y54/X54)*100,0)</f>
        <v>-180.68194298563739</v>
      </c>
      <c r="AA54" s="48">
        <f>SUM(AA51:AA53)</f>
        <v>12341600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-527781875</v>
      </c>
      <c r="D56" s="54">
        <f>+D54-D55</f>
        <v>0</v>
      </c>
      <c r="E56" s="55">
        <f t="shared" si="4"/>
        <v>46300975</v>
      </c>
      <c r="F56" s="56">
        <f t="shared" si="4"/>
        <v>12341600</v>
      </c>
      <c r="G56" s="56">
        <f t="shared" si="4"/>
        <v>-652969</v>
      </c>
      <c r="H56" s="56">
        <f t="shared" si="4"/>
        <v>-1754137</v>
      </c>
      <c r="I56" s="56">
        <f t="shared" si="4"/>
        <v>2797095</v>
      </c>
      <c r="J56" s="56">
        <f t="shared" si="4"/>
        <v>389989</v>
      </c>
      <c r="K56" s="56">
        <f t="shared" si="4"/>
        <v>-6192504</v>
      </c>
      <c r="L56" s="56">
        <f t="shared" si="4"/>
        <v>-1556582</v>
      </c>
      <c r="M56" s="56">
        <f t="shared" si="4"/>
        <v>-502518</v>
      </c>
      <c r="N56" s="56">
        <f t="shared" si="4"/>
        <v>-8251604</v>
      </c>
      <c r="O56" s="56">
        <f t="shared" si="4"/>
        <v>-6885214</v>
      </c>
      <c r="P56" s="56">
        <f t="shared" si="4"/>
        <v>-459800</v>
      </c>
      <c r="Q56" s="56">
        <f t="shared" si="4"/>
        <v>-1608941</v>
      </c>
      <c r="R56" s="56">
        <f t="shared" si="4"/>
        <v>-8953955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-16815570</v>
      </c>
      <c r="X56" s="56">
        <f t="shared" si="4"/>
        <v>20841801</v>
      </c>
      <c r="Y56" s="56">
        <f t="shared" si="4"/>
        <v>-37657371</v>
      </c>
      <c r="Z56" s="57">
        <f>+IF(X56&lt;&gt;0,+(Y56/X56)*100,0)</f>
        <v>-180.68194298563739</v>
      </c>
      <c r="AA56" s="54">
        <f>+AA54-AA55</f>
        <v>12341600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-527781875</v>
      </c>
      <c r="D59" s="48">
        <f>SUM(D56:D58)</f>
        <v>0</v>
      </c>
      <c r="E59" s="49">
        <f t="shared" si="5"/>
        <v>46300975</v>
      </c>
      <c r="F59" s="50">
        <f t="shared" si="5"/>
        <v>12341600</v>
      </c>
      <c r="G59" s="50">
        <f t="shared" si="5"/>
        <v>-652969</v>
      </c>
      <c r="H59" s="50">
        <f t="shared" si="5"/>
        <v>-1754137</v>
      </c>
      <c r="I59" s="50">
        <f t="shared" si="5"/>
        <v>2797095</v>
      </c>
      <c r="J59" s="50">
        <f t="shared" si="5"/>
        <v>389989</v>
      </c>
      <c r="K59" s="50">
        <f t="shared" si="5"/>
        <v>-6192504</v>
      </c>
      <c r="L59" s="50">
        <f t="shared" si="5"/>
        <v>-1556582</v>
      </c>
      <c r="M59" s="50">
        <f t="shared" si="5"/>
        <v>-502518</v>
      </c>
      <c r="N59" s="50">
        <f t="shared" si="5"/>
        <v>-8251604</v>
      </c>
      <c r="O59" s="50">
        <f t="shared" si="5"/>
        <v>-6885214</v>
      </c>
      <c r="P59" s="50">
        <f t="shared" si="5"/>
        <v>-459800</v>
      </c>
      <c r="Q59" s="50">
        <f t="shared" si="5"/>
        <v>-1608941</v>
      </c>
      <c r="R59" s="50">
        <f t="shared" si="5"/>
        <v>-8953955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-16815570</v>
      </c>
      <c r="X59" s="50">
        <f t="shared" si="5"/>
        <v>20841801</v>
      </c>
      <c r="Y59" s="50">
        <f t="shared" si="5"/>
        <v>-37657371</v>
      </c>
      <c r="Z59" s="51">
        <f>+IF(X59&lt;&gt;0,+(Y59/X59)*100,0)</f>
        <v>-180.68194298563739</v>
      </c>
      <c r="AA59" s="48">
        <f>SUM(AA56:AA58)</f>
        <v>12341600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-527781875</v>
      </c>
      <c r="D62" s="65">
        <f>SUM(D59:D61)</f>
        <v>0</v>
      </c>
      <c r="E62" s="66">
        <f t="shared" si="6"/>
        <v>46300975</v>
      </c>
      <c r="F62" s="67">
        <f t="shared" si="6"/>
        <v>12341600</v>
      </c>
      <c r="G62" s="67">
        <f t="shared" si="6"/>
        <v>-652969</v>
      </c>
      <c r="H62" s="67">
        <f t="shared" si="6"/>
        <v>-1754137</v>
      </c>
      <c r="I62" s="67">
        <f t="shared" si="6"/>
        <v>2797095</v>
      </c>
      <c r="J62" s="67">
        <f t="shared" si="6"/>
        <v>389989</v>
      </c>
      <c r="K62" s="67">
        <f t="shared" si="6"/>
        <v>-6192504</v>
      </c>
      <c r="L62" s="67">
        <f t="shared" si="6"/>
        <v>-1556582</v>
      </c>
      <c r="M62" s="67">
        <f t="shared" si="6"/>
        <v>-502518</v>
      </c>
      <c r="N62" s="67">
        <f t="shared" si="6"/>
        <v>-8251604</v>
      </c>
      <c r="O62" s="67">
        <f t="shared" si="6"/>
        <v>-6885214</v>
      </c>
      <c r="P62" s="67">
        <f t="shared" si="6"/>
        <v>-459800</v>
      </c>
      <c r="Q62" s="67">
        <f t="shared" si="6"/>
        <v>-1608941</v>
      </c>
      <c r="R62" s="67">
        <f t="shared" si="6"/>
        <v>-8953955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-16815570</v>
      </c>
      <c r="X62" s="67">
        <f t="shared" si="6"/>
        <v>20841801</v>
      </c>
      <c r="Y62" s="67">
        <f t="shared" si="6"/>
        <v>-37657371</v>
      </c>
      <c r="Z62" s="68">
        <f>+IF(X62&lt;&gt;0,+(Y62/X62)*100,0)</f>
        <v>-180.68194298563739</v>
      </c>
      <c r="AA62" s="65">
        <f>SUM(AA59:AA61)</f>
        <v>12341600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18702767</v>
      </c>
      <c r="D9" s="20">
        <v>0</v>
      </c>
      <c r="E9" s="21">
        <v>20536000</v>
      </c>
      <c r="F9" s="22">
        <v>33870000</v>
      </c>
      <c r="G9" s="22">
        <v>0</v>
      </c>
      <c r="H9" s="22">
        <v>0</v>
      </c>
      <c r="I9" s="22">
        <v>2903625</v>
      </c>
      <c r="J9" s="22">
        <v>2903625</v>
      </c>
      <c r="K9" s="22">
        <v>2864233</v>
      </c>
      <c r="L9" s="22">
        <v>2881975</v>
      </c>
      <c r="M9" s="22">
        <v>2900199</v>
      </c>
      <c r="N9" s="22">
        <v>8646407</v>
      </c>
      <c r="O9" s="22">
        <v>2899832</v>
      </c>
      <c r="P9" s="22">
        <v>2863170</v>
      </c>
      <c r="Q9" s="22">
        <v>2914860</v>
      </c>
      <c r="R9" s="22">
        <v>8677862</v>
      </c>
      <c r="S9" s="22">
        <v>0</v>
      </c>
      <c r="T9" s="22">
        <v>0</v>
      </c>
      <c r="U9" s="22">
        <v>0</v>
      </c>
      <c r="V9" s="22">
        <v>0</v>
      </c>
      <c r="W9" s="22">
        <v>20227894</v>
      </c>
      <c r="X9" s="22">
        <v>25402500</v>
      </c>
      <c r="Y9" s="22">
        <v>-5174606</v>
      </c>
      <c r="Z9" s="23">
        <v>-20.370459600433026</v>
      </c>
      <c r="AA9" s="20">
        <v>33870000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18702767</v>
      </c>
      <c r="D35" s="29">
        <f t="shared" ref="D35:Y35" si="0">SUM(D6:D34)</f>
        <v>0</v>
      </c>
      <c r="E35" s="30">
        <f t="shared" si="0"/>
        <v>20536000</v>
      </c>
      <c r="F35" s="31">
        <f t="shared" si="0"/>
        <v>33870000</v>
      </c>
      <c r="G35" s="31">
        <f t="shared" si="0"/>
        <v>0</v>
      </c>
      <c r="H35" s="31">
        <f t="shared" si="0"/>
        <v>0</v>
      </c>
      <c r="I35" s="31">
        <f t="shared" si="0"/>
        <v>2903625</v>
      </c>
      <c r="J35" s="31">
        <f t="shared" si="0"/>
        <v>2903625</v>
      </c>
      <c r="K35" s="31">
        <f t="shared" si="0"/>
        <v>2864233</v>
      </c>
      <c r="L35" s="31">
        <f t="shared" si="0"/>
        <v>2881975</v>
      </c>
      <c r="M35" s="31">
        <f t="shared" si="0"/>
        <v>2900199</v>
      </c>
      <c r="N35" s="31">
        <f t="shared" si="0"/>
        <v>8646407</v>
      </c>
      <c r="O35" s="31">
        <f t="shared" si="0"/>
        <v>2899832</v>
      </c>
      <c r="P35" s="31">
        <f t="shared" si="0"/>
        <v>2863170</v>
      </c>
      <c r="Q35" s="31">
        <f t="shared" si="0"/>
        <v>2914860</v>
      </c>
      <c r="R35" s="31">
        <f t="shared" si="0"/>
        <v>8677862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20227894</v>
      </c>
      <c r="X35" s="31">
        <f t="shared" si="0"/>
        <v>25402500</v>
      </c>
      <c r="Y35" s="31">
        <f t="shared" si="0"/>
        <v>-5174606</v>
      </c>
      <c r="Z35" s="32">
        <f>+IF(X35&lt;&gt;0,+(Y35/X35)*100,0)</f>
        <v>-20.370459600433026</v>
      </c>
      <c r="AA35" s="29">
        <f>SUM(AA6:AA34)</f>
        <v>33870000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20100000</v>
      </c>
      <c r="F37" s="22">
        <v>-18775781</v>
      </c>
      <c r="G37" s="22">
        <v>0</v>
      </c>
      <c r="H37" s="22">
        <v>0</v>
      </c>
      <c r="I37" s="22">
        <v>50274</v>
      </c>
      <c r="J37" s="22">
        <v>50274</v>
      </c>
      <c r="K37" s="22">
        <v>0</v>
      </c>
      <c r="L37" s="22">
        <v>204296</v>
      </c>
      <c r="M37" s="22">
        <v>165176</v>
      </c>
      <c r="N37" s="22">
        <v>369472</v>
      </c>
      <c r="O37" s="22">
        <v>0</v>
      </c>
      <c r="P37" s="22">
        <v>0</v>
      </c>
      <c r="Q37" s="22">
        <v>154793</v>
      </c>
      <c r="R37" s="22">
        <v>154793</v>
      </c>
      <c r="S37" s="22">
        <v>0</v>
      </c>
      <c r="T37" s="22">
        <v>0</v>
      </c>
      <c r="U37" s="22">
        <v>0</v>
      </c>
      <c r="V37" s="22">
        <v>0</v>
      </c>
      <c r="W37" s="22">
        <v>574539</v>
      </c>
      <c r="X37" s="22">
        <v>-14081832</v>
      </c>
      <c r="Y37" s="22">
        <v>14656371</v>
      </c>
      <c r="Z37" s="23">
        <v>-104.08000180658313</v>
      </c>
      <c r="AA37" s="20">
        <v>-18775781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10728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8700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1684</v>
      </c>
      <c r="M47" s="22">
        <v>1315</v>
      </c>
      <c r="N47" s="22">
        <v>2999</v>
      </c>
      <c r="O47" s="22">
        <v>0</v>
      </c>
      <c r="P47" s="22">
        <v>0</v>
      </c>
      <c r="Q47" s="22">
        <v>1211</v>
      </c>
      <c r="R47" s="22">
        <v>1211</v>
      </c>
      <c r="S47" s="22">
        <v>0</v>
      </c>
      <c r="T47" s="22">
        <v>0</v>
      </c>
      <c r="U47" s="22">
        <v>0</v>
      </c>
      <c r="V47" s="22">
        <v>0</v>
      </c>
      <c r="W47" s="22">
        <v>4210</v>
      </c>
      <c r="X47" s="22">
        <v>6525</v>
      </c>
      <c r="Y47" s="22">
        <v>-2315</v>
      </c>
      <c r="Z47" s="23">
        <v>-35.478927203065133</v>
      </c>
      <c r="AA47" s="20">
        <v>8700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10728</v>
      </c>
      <c r="D50" s="29">
        <f t="shared" ref="D50:Y50" si="1">SUM(D37:D49)</f>
        <v>0</v>
      </c>
      <c r="E50" s="30">
        <f t="shared" si="1"/>
        <v>20100000</v>
      </c>
      <c r="F50" s="31">
        <f t="shared" si="1"/>
        <v>-18767081</v>
      </c>
      <c r="G50" s="31">
        <f t="shared" si="1"/>
        <v>0</v>
      </c>
      <c r="H50" s="31">
        <f t="shared" si="1"/>
        <v>0</v>
      </c>
      <c r="I50" s="31">
        <f t="shared" si="1"/>
        <v>50274</v>
      </c>
      <c r="J50" s="31">
        <f t="shared" si="1"/>
        <v>50274</v>
      </c>
      <c r="K50" s="31">
        <f t="shared" si="1"/>
        <v>0</v>
      </c>
      <c r="L50" s="31">
        <f t="shared" si="1"/>
        <v>205980</v>
      </c>
      <c r="M50" s="31">
        <f t="shared" si="1"/>
        <v>166491</v>
      </c>
      <c r="N50" s="31">
        <f t="shared" si="1"/>
        <v>372471</v>
      </c>
      <c r="O50" s="31">
        <f t="shared" si="1"/>
        <v>0</v>
      </c>
      <c r="P50" s="31">
        <f t="shared" si="1"/>
        <v>0</v>
      </c>
      <c r="Q50" s="31">
        <f t="shared" si="1"/>
        <v>156004</v>
      </c>
      <c r="R50" s="31">
        <f t="shared" si="1"/>
        <v>156004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578749</v>
      </c>
      <c r="X50" s="31">
        <f t="shared" si="1"/>
        <v>-14075307</v>
      </c>
      <c r="Y50" s="31">
        <f t="shared" si="1"/>
        <v>14654056</v>
      </c>
      <c r="Z50" s="32">
        <f>+IF(X50&lt;&gt;0,+(Y50/X50)*100,0)</f>
        <v>-104.11180374254003</v>
      </c>
      <c r="AA50" s="29">
        <f>SUM(AA37:AA49)</f>
        <v>-18767081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18692039</v>
      </c>
      <c r="D51" s="39">
        <f t="shared" si="2"/>
        <v>0</v>
      </c>
      <c r="E51" s="40">
        <f t="shared" si="2"/>
        <v>436000</v>
      </c>
      <c r="F51" s="41">
        <f t="shared" si="2"/>
        <v>52637081</v>
      </c>
      <c r="G51" s="41">
        <f t="shared" si="2"/>
        <v>0</v>
      </c>
      <c r="H51" s="41">
        <f t="shared" si="2"/>
        <v>0</v>
      </c>
      <c r="I51" s="41">
        <f t="shared" si="2"/>
        <v>2853351</v>
      </c>
      <c r="J51" s="41">
        <f t="shared" si="2"/>
        <v>2853351</v>
      </c>
      <c r="K51" s="41">
        <f t="shared" si="2"/>
        <v>2864233</v>
      </c>
      <c r="L51" s="41">
        <f t="shared" si="2"/>
        <v>2675995</v>
      </c>
      <c r="M51" s="41">
        <f t="shared" si="2"/>
        <v>2733708</v>
      </c>
      <c r="N51" s="41">
        <f t="shared" si="2"/>
        <v>8273936</v>
      </c>
      <c r="O51" s="41">
        <f t="shared" si="2"/>
        <v>2899832</v>
      </c>
      <c r="P51" s="41">
        <f t="shared" si="2"/>
        <v>2863170</v>
      </c>
      <c r="Q51" s="41">
        <f t="shared" si="2"/>
        <v>2758856</v>
      </c>
      <c r="R51" s="41">
        <f t="shared" si="2"/>
        <v>8521858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19649145</v>
      </c>
      <c r="X51" s="41">
        <f t="shared" si="2"/>
        <v>39477807</v>
      </c>
      <c r="Y51" s="41">
        <f t="shared" si="2"/>
        <v>-19828662</v>
      </c>
      <c r="Z51" s="42">
        <f>+IF(X51&lt;&gt;0,+(Y51/X51)*100,0)</f>
        <v>-50.227364453147061</v>
      </c>
      <c r="AA51" s="39">
        <f>+AA35-AA50</f>
        <v>52637081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18692039</v>
      </c>
      <c r="D54" s="48">
        <f t="shared" si="3"/>
        <v>0</v>
      </c>
      <c r="E54" s="49">
        <f t="shared" si="3"/>
        <v>436000</v>
      </c>
      <c r="F54" s="50">
        <f t="shared" si="3"/>
        <v>52637081</v>
      </c>
      <c r="G54" s="50">
        <f t="shared" si="3"/>
        <v>0</v>
      </c>
      <c r="H54" s="50">
        <f t="shared" si="3"/>
        <v>0</v>
      </c>
      <c r="I54" s="50">
        <f t="shared" si="3"/>
        <v>2853351</v>
      </c>
      <c r="J54" s="50">
        <f t="shared" si="3"/>
        <v>2853351</v>
      </c>
      <c r="K54" s="50">
        <f t="shared" si="3"/>
        <v>2864233</v>
      </c>
      <c r="L54" s="50">
        <f t="shared" si="3"/>
        <v>2675995</v>
      </c>
      <c r="M54" s="50">
        <f t="shared" si="3"/>
        <v>2733708</v>
      </c>
      <c r="N54" s="50">
        <f t="shared" si="3"/>
        <v>8273936</v>
      </c>
      <c r="O54" s="50">
        <f t="shared" si="3"/>
        <v>2899832</v>
      </c>
      <c r="P54" s="50">
        <f t="shared" si="3"/>
        <v>2863170</v>
      </c>
      <c r="Q54" s="50">
        <f t="shared" si="3"/>
        <v>2758856</v>
      </c>
      <c r="R54" s="50">
        <f t="shared" si="3"/>
        <v>8521858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19649145</v>
      </c>
      <c r="X54" s="50">
        <f t="shared" si="3"/>
        <v>39477807</v>
      </c>
      <c r="Y54" s="50">
        <f t="shared" si="3"/>
        <v>-19828662</v>
      </c>
      <c r="Z54" s="51">
        <f>+IF(X54&lt;&gt;0,+(Y54/X54)*100,0)</f>
        <v>-50.227364453147061</v>
      </c>
      <c r="AA54" s="48">
        <f>SUM(AA51:AA53)</f>
        <v>52637081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18692039</v>
      </c>
      <c r="D56" s="54">
        <f>+D54-D55</f>
        <v>0</v>
      </c>
      <c r="E56" s="55">
        <f t="shared" si="4"/>
        <v>436000</v>
      </c>
      <c r="F56" s="56">
        <f t="shared" si="4"/>
        <v>52637081</v>
      </c>
      <c r="G56" s="56">
        <f t="shared" si="4"/>
        <v>0</v>
      </c>
      <c r="H56" s="56">
        <f t="shared" si="4"/>
        <v>0</v>
      </c>
      <c r="I56" s="56">
        <f t="shared" si="4"/>
        <v>2853351</v>
      </c>
      <c r="J56" s="56">
        <f t="shared" si="4"/>
        <v>2853351</v>
      </c>
      <c r="K56" s="56">
        <f t="shared" si="4"/>
        <v>2864233</v>
      </c>
      <c r="L56" s="56">
        <f t="shared" si="4"/>
        <v>2675995</v>
      </c>
      <c r="M56" s="56">
        <f t="shared" si="4"/>
        <v>2733708</v>
      </c>
      <c r="N56" s="56">
        <f t="shared" si="4"/>
        <v>8273936</v>
      </c>
      <c r="O56" s="56">
        <f t="shared" si="4"/>
        <v>2899832</v>
      </c>
      <c r="P56" s="56">
        <f t="shared" si="4"/>
        <v>2863170</v>
      </c>
      <c r="Q56" s="56">
        <f t="shared" si="4"/>
        <v>2758856</v>
      </c>
      <c r="R56" s="56">
        <f t="shared" si="4"/>
        <v>8521858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19649145</v>
      </c>
      <c r="X56" s="56">
        <f t="shared" si="4"/>
        <v>39477807</v>
      </c>
      <c r="Y56" s="56">
        <f t="shared" si="4"/>
        <v>-19828662</v>
      </c>
      <c r="Z56" s="57">
        <f>+IF(X56&lt;&gt;0,+(Y56/X56)*100,0)</f>
        <v>-50.227364453147061</v>
      </c>
      <c r="AA56" s="54">
        <f>+AA54-AA55</f>
        <v>52637081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18692039</v>
      </c>
      <c r="D59" s="48">
        <f>SUM(D56:D58)</f>
        <v>0</v>
      </c>
      <c r="E59" s="49">
        <f t="shared" si="5"/>
        <v>436000</v>
      </c>
      <c r="F59" s="50">
        <f t="shared" si="5"/>
        <v>52637081</v>
      </c>
      <c r="G59" s="50">
        <f t="shared" si="5"/>
        <v>0</v>
      </c>
      <c r="H59" s="50">
        <f t="shared" si="5"/>
        <v>0</v>
      </c>
      <c r="I59" s="50">
        <f t="shared" si="5"/>
        <v>2853351</v>
      </c>
      <c r="J59" s="50">
        <f t="shared" si="5"/>
        <v>2853351</v>
      </c>
      <c r="K59" s="50">
        <f t="shared" si="5"/>
        <v>2864233</v>
      </c>
      <c r="L59" s="50">
        <f t="shared" si="5"/>
        <v>2675995</v>
      </c>
      <c r="M59" s="50">
        <f t="shared" si="5"/>
        <v>2733708</v>
      </c>
      <c r="N59" s="50">
        <f t="shared" si="5"/>
        <v>8273936</v>
      </c>
      <c r="O59" s="50">
        <f t="shared" si="5"/>
        <v>2899832</v>
      </c>
      <c r="P59" s="50">
        <f t="shared" si="5"/>
        <v>2863170</v>
      </c>
      <c r="Q59" s="50">
        <f t="shared" si="5"/>
        <v>2758856</v>
      </c>
      <c r="R59" s="50">
        <f t="shared" si="5"/>
        <v>8521858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19649145</v>
      </c>
      <c r="X59" s="50">
        <f t="shared" si="5"/>
        <v>39477807</v>
      </c>
      <c r="Y59" s="50">
        <f t="shared" si="5"/>
        <v>-19828662</v>
      </c>
      <c r="Z59" s="51">
        <f>+IF(X59&lt;&gt;0,+(Y59/X59)*100,0)</f>
        <v>-50.227364453147061</v>
      </c>
      <c r="AA59" s="48">
        <f>SUM(AA56:AA58)</f>
        <v>52637081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18692039</v>
      </c>
      <c r="D62" s="65">
        <f>SUM(D59:D61)</f>
        <v>0</v>
      </c>
      <c r="E62" s="66">
        <f t="shared" si="6"/>
        <v>436000</v>
      </c>
      <c r="F62" s="67">
        <f t="shared" si="6"/>
        <v>52637081</v>
      </c>
      <c r="G62" s="67">
        <f t="shared" si="6"/>
        <v>0</v>
      </c>
      <c r="H62" s="67">
        <f t="shared" si="6"/>
        <v>0</v>
      </c>
      <c r="I62" s="67">
        <f t="shared" si="6"/>
        <v>2853351</v>
      </c>
      <c r="J62" s="67">
        <f t="shared" si="6"/>
        <v>2853351</v>
      </c>
      <c r="K62" s="67">
        <f t="shared" si="6"/>
        <v>2864233</v>
      </c>
      <c r="L62" s="67">
        <f t="shared" si="6"/>
        <v>2675995</v>
      </c>
      <c r="M62" s="67">
        <f t="shared" si="6"/>
        <v>2733708</v>
      </c>
      <c r="N62" s="67">
        <f t="shared" si="6"/>
        <v>8273936</v>
      </c>
      <c r="O62" s="67">
        <f t="shared" si="6"/>
        <v>2899832</v>
      </c>
      <c r="P62" s="67">
        <f t="shared" si="6"/>
        <v>2863170</v>
      </c>
      <c r="Q62" s="67">
        <f t="shared" si="6"/>
        <v>2758856</v>
      </c>
      <c r="R62" s="67">
        <f t="shared" si="6"/>
        <v>8521858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19649145</v>
      </c>
      <c r="X62" s="67">
        <f t="shared" si="6"/>
        <v>39477807</v>
      </c>
      <c r="Y62" s="67">
        <f t="shared" si="6"/>
        <v>-19828662</v>
      </c>
      <c r="Z62" s="68">
        <f>+IF(X62&lt;&gt;0,+(Y62/X62)*100,0)</f>
        <v>-50.227364453147061</v>
      </c>
      <c r="AA62" s="65">
        <f>SUM(AA59:AA61)</f>
        <v>52637081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11061092</v>
      </c>
      <c r="D9" s="20">
        <v>0</v>
      </c>
      <c r="E9" s="21">
        <v>9774966</v>
      </c>
      <c r="F9" s="22">
        <v>9774966</v>
      </c>
      <c r="G9" s="22">
        <v>957218</v>
      </c>
      <c r="H9" s="22">
        <v>955502</v>
      </c>
      <c r="I9" s="22">
        <v>955114</v>
      </c>
      <c r="J9" s="22">
        <v>2867834</v>
      </c>
      <c r="K9" s="22">
        <v>955721</v>
      </c>
      <c r="L9" s="22">
        <v>954295</v>
      </c>
      <c r="M9" s="22">
        <v>952627</v>
      </c>
      <c r="N9" s="22">
        <v>2862643</v>
      </c>
      <c r="O9" s="22">
        <v>953856</v>
      </c>
      <c r="P9" s="22">
        <v>953401</v>
      </c>
      <c r="Q9" s="22">
        <v>152</v>
      </c>
      <c r="R9" s="22">
        <v>1907409</v>
      </c>
      <c r="S9" s="22">
        <v>0</v>
      </c>
      <c r="T9" s="22">
        <v>0</v>
      </c>
      <c r="U9" s="22">
        <v>0</v>
      </c>
      <c r="V9" s="22">
        <v>0</v>
      </c>
      <c r="W9" s="22">
        <v>7637886</v>
      </c>
      <c r="X9" s="22">
        <v>7331229</v>
      </c>
      <c r="Y9" s="22">
        <v>306657</v>
      </c>
      <c r="Z9" s="23">
        <v>4.1828866619771397</v>
      </c>
      <c r="AA9" s="20">
        <v>9774966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16902499</v>
      </c>
      <c r="D28" s="20">
        <v>0</v>
      </c>
      <c r="E28" s="21">
        <v>7426214</v>
      </c>
      <c r="F28" s="22">
        <v>7426214</v>
      </c>
      <c r="G28" s="22">
        <v>3094263</v>
      </c>
      <c r="H28" s="22">
        <v>0</v>
      </c>
      <c r="I28" s="22">
        <v>0</v>
      </c>
      <c r="J28" s="22">
        <v>3094263</v>
      </c>
      <c r="K28" s="22">
        <v>0</v>
      </c>
      <c r="L28" s="22">
        <v>0</v>
      </c>
      <c r="M28" s="22">
        <v>3963822</v>
      </c>
      <c r="N28" s="22">
        <v>3963822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7058085</v>
      </c>
      <c r="X28" s="22">
        <v>5569668</v>
      </c>
      <c r="Y28" s="22">
        <v>1488417</v>
      </c>
      <c r="Z28" s="23">
        <v>26.723621587498574</v>
      </c>
      <c r="AA28" s="20">
        <v>7426214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27963591</v>
      </c>
      <c r="D35" s="29">
        <f t="shared" ref="D35:Y35" si="0">SUM(D6:D34)</f>
        <v>0</v>
      </c>
      <c r="E35" s="30">
        <f t="shared" si="0"/>
        <v>17201180</v>
      </c>
      <c r="F35" s="31">
        <f t="shared" si="0"/>
        <v>17201180</v>
      </c>
      <c r="G35" s="31">
        <f t="shared" si="0"/>
        <v>4051481</v>
      </c>
      <c r="H35" s="31">
        <f t="shared" si="0"/>
        <v>955502</v>
      </c>
      <c r="I35" s="31">
        <f t="shared" si="0"/>
        <v>955114</v>
      </c>
      <c r="J35" s="31">
        <f t="shared" si="0"/>
        <v>5962097</v>
      </c>
      <c r="K35" s="31">
        <f t="shared" si="0"/>
        <v>955721</v>
      </c>
      <c r="L35" s="31">
        <f t="shared" si="0"/>
        <v>954295</v>
      </c>
      <c r="M35" s="31">
        <f t="shared" si="0"/>
        <v>4916449</v>
      </c>
      <c r="N35" s="31">
        <f t="shared" si="0"/>
        <v>6826465</v>
      </c>
      <c r="O35" s="31">
        <f t="shared" si="0"/>
        <v>953856</v>
      </c>
      <c r="P35" s="31">
        <f t="shared" si="0"/>
        <v>953401</v>
      </c>
      <c r="Q35" s="31">
        <f t="shared" si="0"/>
        <v>152</v>
      </c>
      <c r="R35" s="31">
        <f t="shared" si="0"/>
        <v>1907409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14695971</v>
      </c>
      <c r="X35" s="31">
        <f t="shared" si="0"/>
        <v>12900897</v>
      </c>
      <c r="Y35" s="31">
        <f t="shared" si="0"/>
        <v>1795074</v>
      </c>
      <c r="Z35" s="32">
        <f>+IF(X35&lt;&gt;0,+(Y35/X35)*100,0)</f>
        <v>13.914334793929445</v>
      </c>
      <c r="AA35" s="29">
        <f>SUM(AA6:AA34)</f>
        <v>17201180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12127621</v>
      </c>
      <c r="D37" s="20">
        <v>0</v>
      </c>
      <c r="E37" s="21">
        <v>10975767</v>
      </c>
      <c r="F37" s="22">
        <v>11489756</v>
      </c>
      <c r="G37" s="22">
        <v>1040112</v>
      </c>
      <c r="H37" s="22">
        <v>1117449</v>
      </c>
      <c r="I37" s="22">
        <v>1088147</v>
      </c>
      <c r="J37" s="22">
        <v>3245708</v>
      </c>
      <c r="K37" s="22">
        <v>1003909</v>
      </c>
      <c r="L37" s="22">
        <v>1103131</v>
      </c>
      <c r="M37" s="22">
        <v>1180376</v>
      </c>
      <c r="N37" s="22">
        <v>3287416</v>
      </c>
      <c r="O37" s="22">
        <v>1101035</v>
      </c>
      <c r="P37" s="22">
        <v>1123428</v>
      </c>
      <c r="Q37" s="22">
        <v>0</v>
      </c>
      <c r="R37" s="22">
        <v>2224463</v>
      </c>
      <c r="S37" s="22">
        <v>0</v>
      </c>
      <c r="T37" s="22">
        <v>0</v>
      </c>
      <c r="U37" s="22">
        <v>0</v>
      </c>
      <c r="V37" s="22">
        <v>0</v>
      </c>
      <c r="W37" s="22">
        <v>8757587</v>
      </c>
      <c r="X37" s="22">
        <v>8617320</v>
      </c>
      <c r="Y37" s="22">
        <v>140267</v>
      </c>
      <c r="Z37" s="23">
        <v>1.6277334484503303</v>
      </c>
      <c r="AA37" s="20">
        <v>11489756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14426</v>
      </c>
      <c r="D40" s="20">
        <v>0</v>
      </c>
      <c r="E40" s="21">
        <v>200000</v>
      </c>
      <c r="F40" s="22">
        <v>200000</v>
      </c>
      <c r="G40" s="22">
        <v>0</v>
      </c>
      <c r="H40" s="22">
        <v>29500</v>
      </c>
      <c r="I40" s="22">
        <v>0</v>
      </c>
      <c r="J40" s="22">
        <v>29500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29500</v>
      </c>
      <c r="X40" s="22">
        <v>150003</v>
      </c>
      <c r="Y40" s="22">
        <v>-120503</v>
      </c>
      <c r="Z40" s="23">
        <v>-80.33372665880016</v>
      </c>
      <c r="AA40" s="20">
        <v>200000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1452369</v>
      </c>
      <c r="D42" s="20">
        <v>0</v>
      </c>
      <c r="E42" s="21">
        <v>300000</v>
      </c>
      <c r="F42" s="22">
        <v>300000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532</v>
      </c>
      <c r="M42" s="22">
        <v>550</v>
      </c>
      <c r="N42" s="22">
        <v>1082</v>
      </c>
      <c r="O42" s="22">
        <v>547</v>
      </c>
      <c r="P42" s="22">
        <v>494</v>
      </c>
      <c r="Q42" s="22">
        <v>0</v>
      </c>
      <c r="R42" s="22">
        <v>1041</v>
      </c>
      <c r="S42" s="22">
        <v>0</v>
      </c>
      <c r="T42" s="22">
        <v>0</v>
      </c>
      <c r="U42" s="22">
        <v>0</v>
      </c>
      <c r="V42" s="22">
        <v>0</v>
      </c>
      <c r="W42" s="22">
        <v>2123</v>
      </c>
      <c r="X42" s="22">
        <v>225000</v>
      </c>
      <c r="Y42" s="22">
        <v>-222877</v>
      </c>
      <c r="Z42" s="23">
        <v>-99.056444444444452</v>
      </c>
      <c r="AA42" s="20">
        <v>300000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403733</v>
      </c>
      <c r="D44" s="20">
        <v>0</v>
      </c>
      <c r="E44" s="21">
        <v>20000</v>
      </c>
      <c r="F44" s="22">
        <v>20000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15003</v>
      </c>
      <c r="Y44" s="22">
        <v>-15003</v>
      </c>
      <c r="Z44" s="23">
        <v>-100</v>
      </c>
      <c r="AA44" s="20">
        <v>20000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160328</v>
      </c>
      <c r="D47" s="20">
        <v>0</v>
      </c>
      <c r="E47" s="21">
        <v>3001369</v>
      </c>
      <c r="F47" s="22">
        <v>2404277</v>
      </c>
      <c r="G47" s="22">
        <v>8581</v>
      </c>
      <c r="H47" s="22">
        <v>9294</v>
      </c>
      <c r="I47" s="22">
        <v>9166</v>
      </c>
      <c r="J47" s="22">
        <v>27041</v>
      </c>
      <c r="K47" s="22">
        <v>92978</v>
      </c>
      <c r="L47" s="22">
        <v>9103</v>
      </c>
      <c r="M47" s="22">
        <v>9812</v>
      </c>
      <c r="N47" s="22">
        <v>111893</v>
      </c>
      <c r="O47" s="22">
        <v>9026</v>
      </c>
      <c r="P47" s="22">
        <v>9196</v>
      </c>
      <c r="Q47" s="22">
        <v>0</v>
      </c>
      <c r="R47" s="22">
        <v>18222</v>
      </c>
      <c r="S47" s="22">
        <v>0</v>
      </c>
      <c r="T47" s="22">
        <v>0</v>
      </c>
      <c r="U47" s="22">
        <v>0</v>
      </c>
      <c r="V47" s="22">
        <v>0</v>
      </c>
      <c r="W47" s="22">
        <v>157156</v>
      </c>
      <c r="X47" s="22">
        <v>1803213</v>
      </c>
      <c r="Y47" s="22">
        <v>-1646057</v>
      </c>
      <c r="Z47" s="23">
        <v>-91.284667978769008</v>
      </c>
      <c r="AA47" s="20">
        <v>2404277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14158477</v>
      </c>
      <c r="D50" s="29">
        <f t="shared" ref="D50:Y50" si="1">SUM(D37:D49)</f>
        <v>0</v>
      </c>
      <c r="E50" s="30">
        <f t="shared" si="1"/>
        <v>14497136</v>
      </c>
      <c r="F50" s="31">
        <f t="shared" si="1"/>
        <v>14414033</v>
      </c>
      <c r="G50" s="31">
        <f t="shared" si="1"/>
        <v>1048693</v>
      </c>
      <c r="H50" s="31">
        <f t="shared" si="1"/>
        <v>1156243</v>
      </c>
      <c r="I50" s="31">
        <f t="shared" si="1"/>
        <v>1097313</v>
      </c>
      <c r="J50" s="31">
        <f t="shared" si="1"/>
        <v>3302249</v>
      </c>
      <c r="K50" s="31">
        <f t="shared" si="1"/>
        <v>1096887</v>
      </c>
      <c r="L50" s="31">
        <f t="shared" si="1"/>
        <v>1112766</v>
      </c>
      <c r="M50" s="31">
        <f t="shared" si="1"/>
        <v>1190738</v>
      </c>
      <c r="N50" s="31">
        <f t="shared" si="1"/>
        <v>3400391</v>
      </c>
      <c r="O50" s="31">
        <f t="shared" si="1"/>
        <v>1110608</v>
      </c>
      <c r="P50" s="31">
        <f t="shared" si="1"/>
        <v>1133118</v>
      </c>
      <c r="Q50" s="31">
        <f t="shared" si="1"/>
        <v>0</v>
      </c>
      <c r="R50" s="31">
        <f t="shared" si="1"/>
        <v>2243726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8946366</v>
      </c>
      <c r="X50" s="31">
        <f t="shared" si="1"/>
        <v>10810539</v>
      </c>
      <c r="Y50" s="31">
        <f t="shared" si="1"/>
        <v>-1864173</v>
      </c>
      <c r="Z50" s="32">
        <f>+IF(X50&lt;&gt;0,+(Y50/X50)*100,0)</f>
        <v>-17.244033808120022</v>
      </c>
      <c r="AA50" s="29">
        <f>SUM(AA37:AA49)</f>
        <v>14414033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13805114</v>
      </c>
      <c r="D51" s="39">
        <f t="shared" si="2"/>
        <v>0</v>
      </c>
      <c r="E51" s="40">
        <f t="shared" si="2"/>
        <v>2704044</v>
      </c>
      <c r="F51" s="41">
        <f t="shared" si="2"/>
        <v>2787147</v>
      </c>
      <c r="G51" s="41">
        <f t="shared" si="2"/>
        <v>3002788</v>
      </c>
      <c r="H51" s="41">
        <f t="shared" si="2"/>
        <v>-200741</v>
      </c>
      <c r="I51" s="41">
        <f t="shared" si="2"/>
        <v>-142199</v>
      </c>
      <c r="J51" s="41">
        <f t="shared" si="2"/>
        <v>2659848</v>
      </c>
      <c r="K51" s="41">
        <f t="shared" si="2"/>
        <v>-141166</v>
      </c>
      <c r="L51" s="41">
        <f t="shared" si="2"/>
        <v>-158471</v>
      </c>
      <c r="M51" s="41">
        <f t="shared" si="2"/>
        <v>3725711</v>
      </c>
      <c r="N51" s="41">
        <f t="shared" si="2"/>
        <v>3426074</v>
      </c>
      <c r="O51" s="41">
        <f t="shared" si="2"/>
        <v>-156752</v>
      </c>
      <c r="P51" s="41">
        <f t="shared" si="2"/>
        <v>-179717</v>
      </c>
      <c r="Q51" s="41">
        <f t="shared" si="2"/>
        <v>152</v>
      </c>
      <c r="R51" s="41">
        <f t="shared" si="2"/>
        <v>-336317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5749605</v>
      </c>
      <c r="X51" s="41">
        <f t="shared" si="2"/>
        <v>2090358</v>
      </c>
      <c r="Y51" s="41">
        <f t="shared" si="2"/>
        <v>3659247</v>
      </c>
      <c r="Z51" s="42">
        <f>+IF(X51&lt;&gt;0,+(Y51/X51)*100,0)</f>
        <v>175.05360325838924</v>
      </c>
      <c r="AA51" s="39">
        <f>+AA35-AA50</f>
        <v>2787147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13805114</v>
      </c>
      <c r="D54" s="48">
        <f t="shared" si="3"/>
        <v>0</v>
      </c>
      <c r="E54" s="49">
        <f t="shared" si="3"/>
        <v>2704044</v>
      </c>
      <c r="F54" s="50">
        <f t="shared" si="3"/>
        <v>2787147</v>
      </c>
      <c r="G54" s="50">
        <f t="shared" si="3"/>
        <v>3002788</v>
      </c>
      <c r="H54" s="50">
        <f t="shared" si="3"/>
        <v>-200741</v>
      </c>
      <c r="I54" s="50">
        <f t="shared" si="3"/>
        <v>-142199</v>
      </c>
      <c r="J54" s="50">
        <f t="shared" si="3"/>
        <v>2659848</v>
      </c>
      <c r="K54" s="50">
        <f t="shared" si="3"/>
        <v>-141166</v>
      </c>
      <c r="L54" s="50">
        <f t="shared" si="3"/>
        <v>-158471</v>
      </c>
      <c r="M54" s="50">
        <f t="shared" si="3"/>
        <v>3725711</v>
      </c>
      <c r="N54" s="50">
        <f t="shared" si="3"/>
        <v>3426074</v>
      </c>
      <c r="O54" s="50">
        <f t="shared" si="3"/>
        <v>-156752</v>
      </c>
      <c r="P54" s="50">
        <f t="shared" si="3"/>
        <v>-179717</v>
      </c>
      <c r="Q54" s="50">
        <f t="shared" si="3"/>
        <v>152</v>
      </c>
      <c r="R54" s="50">
        <f t="shared" si="3"/>
        <v>-336317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5749605</v>
      </c>
      <c r="X54" s="50">
        <f t="shared" si="3"/>
        <v>2090358</v>
      </c>
      <c r="Y54" s="50">
        <f t="shared" si="3"/>
        <v>3659247</v>
      </c>
      <c r="Z54" s="51">
        <f>+IF(X54&lt;&gt;0,+(Y54/X54)*100,0)</f>
        <v>175.05360325838924</v>
      </c>
      <c r="AA54" s="48">
        <f>SUM(AA51:AA53)</f>
        <v>2787147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13805114</v>
      </c>
      <c r="D56" s="54">
        <f>+D54-D55</f>
        <v>0</v>
      </c>
      <c r="E56" s="55">
        <f t="shared" si="4"/>
        <v>2704044</v>
      </c>
      <c r="F56" s="56">
        <f t="shared" si="4"/>
        <v>2787147</v>
      </c>
      <c r="G56" s="56">
        <f t="shared" si="4"/>
        <v>3002788</v>
      </c>
      <c r="H56" s="56">
        <f t="shared" si="4"/>
        <v>-200741</v>
      </c>
      <c r="I56" s="56">
        <f t="shared" si="4"/>
        <v>-142199</v>
      </c>
      <c r="J56" s="56">
        <f t="shared" si="4"/>
        <v>2659848</v>
      </c>
      <c r="K56" s="56">
        <f t="shared" si="4"/>
        <v>-141166</v>
      </c>
      <c r="L56" s="56">
        <f t="shared" si="4"/>
        <v>-158471</v>
      </c>
      <c r="M56" s="56">
        <f t="shared" si="4"/>
        <v>3725711</v>
      </c>
      <c r="N56" s="56">
        <f t="shared" si="4"/>
        <v>3426074</v>
      </c>
      <c r="O56" s="56">
        <f t="shared" si="4"/>
        <v>-156752</v>
      </c>
      <c r="P56" s="56">
        <f t="shared" si="4"/>
        <v>-179717</v>
      </c>
      <c r="Q56" s="56">
        <f t="shared" si="4"/>
        <v>152</v>
      </c>
      <c r="R56" s="56">
        <f t="shared" si="4"/>
        <v>-336317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5749605</v>
      </c>
      <c r="X56" s="56">
        <f t="shared" si="4"/>
        <v>2090358</v>
      </c>
      <c r="Y56" s="56">
        <f t="shared" si="4"/>
        <v>3659247</v>
      </c>
      <c r="Z56" s="57">
        <f>+IF(X56&lt;&gt;0,+(Y56/X56)*100,0)</f>
        <v>175.05360325838924</v>
      </c>
      <c r="AA56" s="54">
        <f>+AA54-AA55</f>
        <v>2787147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13805114</v>
      </c>
      <c r="D59" s="48">
        <f>SUM(D56:D58)</f>
        <v>0</v>
      </c>
      <c r="E59" s="49">
        <f t="shared" si="5"/>
        <v>2704044</v>
      </c>
      <c r="F59" s="50">
        <f t="shared" si="5"/>
        <v>2787147</v>
      </c>
      <c r="G59" s="50">
        <f t="shared" si="5"/>
        <v>3002788</v>
      </c>
      <c r="H59" s="50">
        <f t="shared" si="5"/>
        <v>-200741</v>
      </c>
      <c r="I59" s="50">
        <f t="shared" si="5"/>
        <v>-142199</v>
      </c>
      <c r="J59" s="50">
        <f t="shared" si="5"/>
        <v>2659848</v>
      </c>
      <c r="K59" s="50">
        <f t="shared" si="5"/>
        <v>-141166</v>
      </c>
      <c r="L59" s="50">
        <f t="shared" si="5"/>
        <v>-158471</v>
      </c>
      <c r="M59" s="50">
        <f t="shared" si="5"/>
        <v>3725711</v>
      </c>
      <c r="N59" s="50">
        <f t="shared" si="5"/>
        <v>3426074</v>
      </c>
      <c r="O59" s="50">
        <f t="shared" si="5"/>
        <v>-156752</v>
      </c>
      <c r="P59" s="50">
        <f t="shared" si="5"/>
        <v>-179717</v>
      </c>
      <c r="Q59" s="50">
        <f t="shared" si="5"/>
        <v>152</v>
      </c>
      <c r="R59" s="50">
        <f t="shared" si="5"/>
        <v>-336317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5749605</v>
      </c>
      <c r="X59" s="50">
        <f t="shared" si="5"/>
        <v>2090358</v>
      </c>
      <c r="Y59" s="50">
        <f t="shared" si="5"/>
        <v>3659247</v>
      </c>
      <c r="Z59" s="51">
        <f>+IF(X59&lt;&gt;0,+(Y59/X59)*100,0)</f>
        <v>175.05360325838924</v>
      </c>
      <c r="AA59" s="48">
        <f>SUM(AA56:AA58)</f>
        <v>2787147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13805114</v>
      </c>
      <c r="D62" s="65">
        <f>SUM(D59:D61)</f>
        <v>0</v>
      </c>
      <c r="E62" s="66">
        <f t="shared" si="6"/>
        <v>2704044</v>
      </c>
      <c r="F62" s="67">
        <f t="shared" si="6"/>
        <v>2787147</v>
      </c>
      <c r="G62" s="67">
        <f t="shared" si="6"/>
        <v>3002788</v>
      </c>
      <c r="H62" s="67">
        <f t="shared" si="6"/>
        <v>-200741</v>
      </c>
      <c r="I62" s="67">
        <f t="shared" si="6"/>
        <v>-142199</v>
      </c>
      <c r="J62" s="67">
        <f t="shared" si="6"/>
        <v>2659848</v>
      </c>
      <c r="K62" s="67">
        <f t="shared" si="6"/>
        <v>-141166</v>
      </c>
      <c r="L62" s="67">
        <f t="shared" si="6"/>
        <v>-158471</v>
      </c>
      <c r="M62" s="67">
        <f t="shared" si="6"/>
        <v>3725711</v>
      </c>
      <c r="N62" s="67">
        <f t="shared" si="6"/>
        <v>3426074</v>
      </c>
      <c r="O62" s="67">
        <f t="shared" si="6"/>
        <v>-156752</v>
      </c>
      <c r="P62" s="67">
        <f t="shared" si="6"/>
        <v>-179717</v>
      </c>
      <c r="Q62" s="67">
        <f t="shared" si="6"/>
        <v>152</v>
      </c>
      <c r="R62" s="67">
        <f t="shared" si="6"/>
        <v>-336317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5749605</v>
      </c>
      <c r="X62" s="67">
        <f t="shared" si="6"/>
        <v>2090358</v>
      </c>
      <c r="Y62" s="67">
        <f t="shared" si="6"/>
        <v>3659247</v>
      </c>
      <c r="Z62" s="68">
        <f>+IF(X62&lt;&gt;0,+(Y62/X62)*100,0)</f>
        <v>175.05360325838924</v>
      </c>
      <c r="AA62" s="65">
        <f>SUM(AA59:AA61)</f>
        <v>2787147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25597565</v>
      </c>
      <c r="D9" s="20">
        <v>0</v>
      </c>
      <c r="E9" s="21">
        <v>22068347</v>
      </c>
      <c r="F9" s="22">
        <v>24959956</v>
      </c>
      <c r="G9" s="22">
        <v>2193342</v>
      </c>
      <c r="H9" s="22">
        <v>2152962</v>
      </c>
      <c r="I9" s="22">
        <v>2139986</v>
      </c>
      <c r="J9" s="22">
        <v>6486290</v>
      </c>
      <c r="K9" s="22">
        <v>-282632</v>
      </c>
      <c r="L9" s="22">
        <v>3748147</v>
      </c>
      <c r="M9" s="22">
        <v>2629374</v>
      </c>
      <c r="N9" s="22">
        <v>6094889</v>
      </c>
      <c r="O9" s="22">
        <v>2114648</v>
      </c>
      <c r="P9" s="22">
        <v>554631</v>
      </c>
      <c r="Q9" s="22">
        <v>1449427</v>
      </c>
      <c r="R9" s="22">
        <v>4118706</v>
      </c>
      <c r="S9" s="22">
        <v>0</v>
      </c>
      <c r="T9" s="22">
        <v>0</v>
      </c>
      <c r="U9" s="22">
        <v>0</v>
      </c>
      <c r="V9" s="22">
        <v>0</v>
      </c>
      <c r="W9" s="22">
        <v>16699885</v>
      </c>
      <c r="X9" s="22">
        <v>18719973</v>
      </c>
      <c r="Y9" s="22">
        <v>-2020088</v>
      </c>
      <c r="Z9" s="23">
        <v>-10.791083940131752</v>
      </c>
      <c r="AA9" s="20">
        <v>24959956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5709739</v>
      </c>
      <c r="D13" s="20">
        <v>0</v>
      </c>
      <c r="E13" s="21">
        <v>6630326</v>
      </c>
      <c r="F13" s="22">
        <v>6630326</v>
      </c>
      <c r="G13" s="22">
        <v>-651028</v>
      </c>
      <c r="H13" s="22">
        <v>590432</v>
      </c>
      <c r="I13" s="22">
        <v>0</v>
      </c>
      <c r="J13" s="22">
        <v>-60596</v>
      </c>
      <c r="K13" s="22">
        <v>222875</v>
      </c>
      <c r="L13" s="22">
        <v>571618</v>
      </c>
      <c r="M13" s="22">
        <v>1162995</v>
      </c>
      <c r="N13" s="22">
        <v>1957488</v>
      </c>
      <c r="O13" s="22">
        <v>594597</v>
      </c>
      <c r="P13" s="22">
        <v>347172</v>
      </c>
      <c r="Q13" s="22">
        <v>216239</v>
      </c>
      <c r="R13" s="22">
        <v>1158008</v>
      </c>
      <c r="S13" s="22">
        <v>0</v>
      </c>
      <c r="T13" s="22">
        <v>0</v>
      </c>
      <c r="U13" s="22">
        <v>0</v>
      </c>
      <c r="V13" s="22">
        <v>0</v>
      </c>
      <c r="W13" s="22">
        <v>3054900</v>
      </c>
      <c r="X13" s="22">
        <v>4972743</v>
      </c>
      <c r="Y13" s="22">
        <v>-1917843</v>
      </c>
      <c r="Z13" s="23">
        <v>-38.567104714641395</v>
      </c>
      <c r="AA13" s="20">
        <v>6630326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1023110</v>
      </c>
      <c r="D28" s="20">
        <v>0</v>
      </c>
      <c r="E28" s="21">
        <v>0</v>
      </c>
      <c r="F28" s="22">
        <v>0</v>
      </c>
      <c r="G28" s="22">
        <v>722010</v>
      </c>
      <c r="H28" s="22">
        <v>0</v>
      </c>
      <c r="I28" s="22">
        <v>0</v>
      </c>
      <c r="J28" s="22">
        <v>722010</v>
      </c>
      <c r="K28" s="22">
        <v>0</v>
      </c>
      <c r="L28" s="22">
        <v>-60</v>
      </c>
      <c r="M28" s="22">
        <v>0</v>
      </c>
      <c r="N28" s="22">
        <v>-60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721950</v>
      </c>
      <c r="X28" s="22">
        <v>0</v>
      </c>
      <c r="Y28" s="22">
        <v>721950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32330414</v>
      </c>
      <c r="D35" s="29">
        <f t="shared" ref="D35:Y35" si="0">SUM(D6:D34)</f>
        <v>0</v>
      </c>
      <c r="E35" s="30">
        <f t="shared" si="0"/>
        <v>28698673</v>
      </c>
      <c r="F35" s="31">
        <f t="shared" si="0"/>
        <v>31590282</v>
      </c>
      <c r="G35" s="31">
        <f t="shared" si="0"/>
        <v>2264324</v>
      </c>
      <c r="H35" s="31">
        <f t="shared" si="0"/>
        <v>2743394</v>
      </c>
      <c r="I35" s="31">
        <f t="shared" si="0"/>
        <v>2139986</v>
      </c>
      <c r="J35" s="31">
        <f t="shared" si="0"/>
        <v>7147704</v>
      </c>
      <c r="K35" s="31">
        <f t="shared" si="0"/>
        <v>-59757</v>
      </c>
      <c r="L35" s="31">
        <f t="shared" si="0"/>
        <v>4319705</v>
      </c>
      <c r="M35" s="31">
        <f t="shared" si="0"/>
        <v>3792369</v>
      </c>
      <c r="N35" s="31">
        <f t="shared" si="0"/>
        <v>8052317</v>
      </c>
      <c r="O35" s="31">
        <f t="shared" si="0"/>
        <v>2709245</v>
      </c>
      <c r="P35" s="31">
        <f t="shared" si="0"/>
        <v>901803</v>
      </c>
      <c r="Q35" s="31">
        <f t="shared" si="0"/>
        <v>1665666</v>
      </c>
      <c r="R35" s="31">
        <f t="shared" si="0"/>
        <v>5276714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20476735</v>
      </c>
      <c r="X35" s="31">
        <f t="shared" si="0"/>
        <v>23692716</v>
      </c>
      <c r="Y35" s="31">
        <f t="shared" si="0"/>
        <v>-3215981</v>
      </c>
      <c r="Z35" s="32">
        <f>+IF(X35&lt;&gt;0,+(Y35/X35)*100,0)</f>
        <v>-13.573711853043779</v>
      </c>
      <c r="AA35" s="29">
        <f>SUM(AA6:AA34)</f>
        <v>31590282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15714599</v>
      </c>
      <c r="D37" s="20">
        <v>0</v>
      </c>
      <c r="E37" s="21">
        <v>25144698</v>
      </c>
      <c r="F37" s="22">
        <v>25144698</v>
      </c>
      <c r="G37" s="22">
        <v>1624589</v>
      </c>
      <c r="H37" s="22">
        <v>1437040</v>
      </c>
      <c r="I37" s="22">
        <v>2867194</v>
      </c>
      <c r="J37" s="22">
        <v>5928823</v>
      </c>
      <c r="K37" s="22">
        <v>1616553</v>
      </c>
      <c r="L37" s="22">
        <v>1630318</v>
      </c>
      <c r="M37" s="22">
        <v>1626742</v>
      </c>
      <c r="N37" s="22">
        <v>4873613</v>
      </c>
      <c r="O37" s="22">
        <v>1858827</v>
      </c>
      <c r="P37" s="22">
        <v>1539980</v>
      </c>
      <c r="Q37" s="22">
        <v>1525959</v>
      </c>
      <c r="R37" s="22">
        <v>4924766</v>
      </c>
      <c r="S37" s="22">
        <v>0</v>
      </c>
      <c r="T37" s="22">
        <v>0</v>
      </c>
      <c r="U37" s="22">
        <v>0</v>
      </c>
      <c r="V37" s="22">
        <v>0</v>
      </c>
      <c r="W37" s="22">
        <v>15727202</v>
      </c>
      <c r="X37" s="22">
        <v>18858438</v>
      </c>
      <c r="Y37" s="22">
        <v>-3131236</v>
      </c>
      <c r="Z37" s="23">
        <v>-16.603899007966618</v>
      </c>
      <c r="AA37" s="20">
        <v>25144698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-1737</v>
      </c>
      <c r="D40" s="20">
        <v>0</v>
      </c>
      <c r="E40" s="21">
        <v>150000</v>
      </c>
      <c r="F40" s="22">
        <v>190768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143064</v>
      </c>
      <c r="Y40" s="22">
        <v>-143064</v>
      </c>
      <c r="Z40" s="23">
        <v>-100</v>
      </c>
      <c r="AA40" s="20">
        <v>190768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17728545</v>
      </c>
      <c r="F41" s="22">
        <v>16401228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12300921</v>
      </c>
      <c r="Y41" s="22">
        <v>-12300921</v>
      </c>
      <c r="Z41" s="23">
        <v>-100</v>
      </c>
      <c r="AA41" s="20">
        <v>16401228</v>
      </c>
    </row>
    <row r="42" spans="1:27" x14ac:dyDescent="0.25">
      <c r="A42" s="19" t="s">
        <v>68</v>
      </c>
      <c r="B42" s="15" t="s">
        <v>32</v>
      </c>
      <c r="C42" s="20">
        <v>1969020</v>
      </c>
      <c r="D42" s="20">
        <v>0</v>
      </c>
      <c r="E42" s="21">
        <v>2147451</v>
      </c>
      <c r="F42" s="22">
        <v>2495458</v>
      </c>
      <c r="G42" s="22">
        <v>1042453</v>
      </c>
      <c r="H42" s="22">
        <v>0</v>
      </c>
      <c r="I42" s="22">
        <v>0</v>
      </c>
      <c r="J42" s="22">
        <v>1042453</v>
      </c>
      <c r="K42" s="22">
        <v>0</v>
      </c>
      <c r="L42" s="22">
        <v>0</v>
      </c>
      <c r="M42" s="22">
        <v>439406</v>
      </c>
      <c r="N42" s="22">
        <v>439406</v>
      </c>
      <c r="O42" s="22">
        <v>656611</v>
      </c>
      <c r="P42" s="22">
        <v>0</v>
      </c>
      <c r="Q42" s="22">
        <v>0</v>
      </c>
      <c r="R42" s="22">
        <v>656611</v>
      </c>
      <c r="S42" s="22">
        <v>0</v>
      </c>
      <c r="T42" s="22">
        <v>0</v>
      </c>
      <c r="U42" s="22">
        <v>0</v>
      </c>
      <c r="V42" s="22">
        <v>0</v>
      </c>
      <c r="W42" s="22">
        <v>2138470</v>
      </c>
      <c r="X42" s="22">
        <v>1871586</v>
      </c>
      <c r="Y42" s="22">
        <v>266884</v>
      </c>
      <c r="Z42" s="23">
        <v>14.259777536271375</v>
      </c>
      <c r="AA42" s="20">
        <v>2495458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3329343</v>
      </c>
      <c r="D44" s="20">
        <v>0</v>
      </c>
      <c r="E44" s="21">
        <v>3153912</v>
      </c>
      <c r="F44" s="22">
        <v>1859743</v>
      </c>
      <c r="G44" s="22">
        <v>217644</v>
      </c>
      <c r="H44" s="22">
        <v>85036</v>
      </c>
      <c r="I44" s="22">
        <v>111374</v>
      </c>
      <c r="J44" s="22">
        <v>414054</v>
      </c>
      <c r="K44" s="22">
        <v>259678</v>
      </c>
      <c r="L44" s="22">
        <v>185769</v>
      </c>
      <c r="M44" s="22">
        <v>238079</v>
      </c>
      <c r="N44" s="22">
        <v>683526</v>
      </c>
      <c r="O44" s="22">
        <v>234986</v>
      </c>
      <c r="P44" s="22">
        <v>232006</v>
      </c>
      <c r="Q44" s="22">
        <v>208133</v>
      </c>
      <c r="R44" s="22">
        <v>675125</v>
      </c>
      <c r="S44" s="22">
        <v>0</v>
      </c>
      <c r="T44" s="22">
        <v>0</v>
      </c>
      <c r="U44" s="22">
        <v>0</v>
      </c>
      <c r="V44" s="22">
        <v>0</v>
      </c>
      <c r="W44" s="22">
        <v>1772705</v>
      </c>
      <c r="X44" s="22">
        <v>1394793</v>
      </c>
      <c r="Y44" s="22">
        <v>377912</v>
      </c>
      <c r="Z44" s="23">
        <v>27.094486421999537</v>
      </c>
      <c r="AA44" s="20">
        <v>1859743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10362398</v>
      </c>
      <c r="D47" s="20">
        <v>0</v>
      </c>
      <c r="E47" s="21">
        <v>8001447</v>
      </c>
      <c r="F47" s="22">
        <v>7871447</v>
      </c>
      <c r="G47" s="22">
        <v>756352</v>
      </c>
      <c r="H47" s="22">
        <v>605604</v>
      </c>
      <c r="I47" s="22">
        <v>588832</v>
      </c>
      <c r="J47" s="22">
        <v>1950788</v>
      </c>
      <c r="K47" s="22">
        <v>97832</v>
      </c>
      <c r="L47" s="22">
        <v>1156486</v>
      </c>
      <c r="M47" s="22">
        <v>1004245</v>
      </c>
      <c r="N47" s="22">
        <v>2258563</v>
      </c>
      <c r="O47" s="22">
        <v>616882</v>
      </c>
      <c r="P47" s="22">
        <v>33922</v>
      </c>
      <c r="Q47" s="22">
        <v>12268</v>
      </c>
      <c r="R47" s="22">
        <v>663072</v>
      </c>
      <c r="S47" s="22">
        <v>0</v>
      </c>
      <c r="T47" s="22">
        <v>0</v>
      </c>
      <c r="U47" s="22">
        <v>0</v>
      </c>
      <c r="V47" s="22">
        <v>0</v>
      </c>
      <c r="W47" s="22">
        <v>4872423</v>
      </c>
      <c r="X47" s="22">
        <v>5900571</v>
      </c>
      <c r="Y47" s="22">
        <v>-1028148</v>
      </c>
      <c r="Z47" s="23">
        <v>-17.424550946001666</v>
      </c>
      <c r="AA47" s="20">
        <v>7871447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31373623</v>
      </c>
      <c r="D50" s="29">
        <f t="shared" ref="D50:Y50" si="1">SUM(D37:D49)</f>
        <v>0</v>
      </c>
      <c r="E50" s="30">
        <f t="shared" si="1"/>
        <v>56326053</v>
      </c>
      <c r="F50" s="31">
        <f t="shared" si="1"/>
        <v>53963342</v>
      </c>
      <c r="G50" s="31">
        <f t="shared" si="1"/>
        <v>3641038</v>
      </c>
      <c r="H50" s="31">
        <f t="shared" si="1"/>
        <v>2127680</v>
      </c>
      <c r="I50" s="31">
        <f t="shared" si="1"/>
        <v>3567400</v>
      </c>
      <c r="J50" s="31">
        <f t="shared" si="1"/>
        <v>9336118</v>
      </c>
      <c r="K50" s="31">
        <f t="shared" si="1"/>
        <v>1974063</v>
      </c>
      <c r="L50" s="31">
        <f t="shared" si="1"/>
        <v>2972573</v>
      </c>
      <c r="M50" s="31">
        <f t="shared" si="1"/>
        <v>3308472</v>
      </c>
      <c r="N50" s="31">
        <f t="shared" si="1"/>
        <v>8255108</v>
      </c>
      <c r="O50" s="31">
        <f t="shared" si="1"/>
        <v>3367306</v>
      </c>
      <c r="P50" s="31">
        <f t="shared" si="1"/>
        <v>1805908</v>
      </c>
      <c r="Q50" s="31">
        <f t="shared" si="1"/>
        <v>1746360</v>
      </c>
      <c r="R50" s="31">
        <f t="shared" si="1"/>
        <v>6919574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24510800</v>
      </c>
      <c r="X50" s="31">
        <f t="shared" si="1"/>
        <v>40469373</v>
      </c>
      <c r="Y50" s="31">
        <f t="shared" si="1"/>
        <v>-15958573</v>
      </c>
      <c r="Z50" s="32">
        <f>+IF(X50&lt;&gt;0,+(Y50/X50)*100,0)</f>
        <v>-39.433704594336064</v>
      </c>
      <c r="AA50" s="29">
        <f>SUM(AA37:AA49)</f>
        <v>53963342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956791</v>
      </c>
      <c r="D51" s="39">
        <f t="shared" si="2"/>
        <v>0</v>
      </c>
      <c r="E51" s="40">
        <f t="shared" si="2"/>
        <v>-27627380</v>
      </c>
      <c r="F51" s="41">
        <f t="shared" si="2"/>
        <v>-22373060</v>
      </c>
      <c r="G51" s="41">
        <f t="shared" si="2"/>
        <v>-1376714</v>
      </c>
      <c r="H51" s="41">
        <f t="shared" si="2"/>
        <v>615714</v>
      </c>
      <c r="I51" s="41">
        <f t="shared" si="2"/>
        <v>-1427414</v>
      </c>
      <c r="J51" s="41">
        <f t="shared" si="2"/>
        <v>-2188414</v>
      </c>
      <c r="K51" s="41">
        <f t="shared" si="2"/>
        <v>-2033820</v>
      </c>
      <c r="L51" s="41">
        <f t="shared" si="2"/>
        <v>1347132</v>
      </c>
      <c r="M51" s="41">
        <f t="shared" si="2"/>
        <v>483897</v>
      </c>
      <c r="N51" s="41">
        <f t="shared" si="2"/>
        <v>-202791</v>
      </c>
      <c r="O51" s="41">
        <f t="shared" si="2"/>
        <v>-658061</v>
      </c>
      <c r="P51" s="41">
        <f t="shared" si="2"/>
        <v>-904105</v>
      </c>
      <c r="Q51" s="41">
        <f t="shared" si="2"/>
        <v>-80694</v>
      </c>
      <c r="R51" s="41">
        <f t="shared" si="2"/>
        <v>-1642860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-4034065</v>
      </c>
      <c r="X51" s="41">
        <f t="shared" si="2"/>
        <v>-16776657</v>
      </c>
      <c r="Y51" s="41">
        <f t="shared" si="2"/>
        <v>12742592</v>
      </c>
      <c r="Z51" s="42">
        <f>+IF(X51&lt;&gt;0,+(Y51/X51)*100,0)</f>
        <v>-75.954297688746934</v>
      </c>
      <c r="AA51" s="39">
        <f>+AA35-AA50</f>
        <v>-22373060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956791</v>
      </c>
      <c r="D54" s="48">
        <f t="shared" si="3"/>
        <v>0</v>
      </c>
      <c r="E54" s="49">
        <f t="shared" si="3"/>
        <v>-27627380</v>
      </c>
      <c r="F54" s="50">
        <f t="shared" si="3"/>
        <v>-22373060</v>
      </c>
      <c r="G54" s="50">
        <f t="shared" si="3"/>
        <v>-1376714</v>
      </c>
      <c r="H54" s="50">
        <f t="shared" si="3"/>
        <v>615714</v>
      </c>
      <c r="I54" s="50">
        <f t="shared" si="3"/>
        <v>-1427414</v>
      </c>
      <c r="J54" s="50">
        <f t="shared" si="3"/>
        <v>-2188414</v>
      </c>
      <c r="K54" s="50">
        <f t="shared" si="3"/>
        <v>-2033820</v>
      </c>
      <c r="L54" s="50">
        <f t="shared" si="3"/>
        <v>1347132</v>
      </c>
      <c r="M54" s="50">
        <f t="shared" si="3"/>
        <v>483897</v>
      </c>
      <c r="N54" s="50">
        <f t="shared" si="3"/>
        <v>-202791</v>
      </c>
      <c r="O54" s="50">
        <f t="shared" si="3"/>
        <v>-658061</v>
      </c>
      <c r="P54" s="50">
        <f t="shared" si="3"/>
        <v>-904105</v>
      </c>
      <c r="Q54" s="50">
        <f t="shared" si="3"/>
        <v>-80694</v>
      </c>
      <c r="R54" s="50">
        <f t="shared" si="3"/>
        <v>-1642860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-4034065</v>
      </c>
      <c r="X54" s="50">
        <f t="shared" si="3"/>
        <v>-16776657</v>
      </c>
      <c r="Y54" s="50">
        <f t="shared" si="3"/>
        <v>12742592</v>
      </c>
      <c r="Z54" s="51">
        <f>+IF(X54&lt;&gt;0,+(Y54/X54)*100,0)</f>
        <v>-75.954297688746934</v>
      </c>
      <c r="AA54" s="48">
        <f>SUM(AA51:AA53)</f>
        <v>-22373060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956791</v>
      </c>
      <c r="D56" s="54">
        <f>+D54-D55</f>
        <v>0</v>
      </c>
      <c r="E56" s="55">
        <f t="shared" si="4"/>
        <v>-27627380</v>
      </c>
      <c r="F56" s="56">
        <f t="shared" si="4"/>
        <v>-22373060</v>
      </c>
      <c r="G56" s="56">
        <f t="shared" si="4"/>
        <v>-1376714</v>
      </c>
      <c r="H56" s="56">
        <f t="shared" si="4"/>
        <v>615714</v>
      </c>
      <c r="I56" s="56">
        <f t="shared" si="4"/>
        <v>-1427414</v>
      </c>
      <c r="J56" s="56">
        <f t="shared" si="4"/>
        <v>-2188414</v>
      </c>
      <c r="K56" s="56">
        <f t="shared" si="4"/>
        <v>-2033820</v>
      </c>
      <c r="L56" s="56">
        <f t="shared" si="4"/>
        <v>1347132</v>
      </c>
      <c r="M56" s="56">
        <f t="shared" si="4"/>
        <v>483897</v>
      </c>
      <c r="N56" s="56">
        <f t="shared" si="4"/>
        <v>-202791</v>
      </c>
      <c r="O56" s="56">
        <f t="shared" si="4"/>
        <v>-658061</v>
      </c>
      <c r="P56" s="56">
        <f t="shared" si="4"/>
        <v>-904105</v>
      </c>
      <c r="Q56" s="56">
        <f t="shared" si="4"/>
        <v>-80694</v>
      </c>
      <c r="R56" s="56">
        <f t="shared" si="4"/>
        <v>-1642860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-4034065</v>
      </c>
      <c r="X56" s="56">
        <f t="shared" si="4"/>
        <v>-16776657</v>
      </c>
      <c r="Y56" s="56">
        <f t="shared" si="4"/>
        <v>12742592</v>
      </c>
      <c r="Z56" s="57">
        <f>+IF(X56&lt;&gt;0,+(Y56/X56)*100,0)</f>
        <v>-75.954297688746934</v>
      </c>
      <c r="AA56" s="54">
        <f>+AA54-AA55</f>
        <v>-22373060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956791</v>
      </c>
      <c r="D59" s="48">
        <f>SUM(D56:D58)</f>
        <v>0</v>
      </c>
      <c r="E59" s="49">
        <f t="shared" si="5"/>
        <v>-27627380</v>
      </c>
      <c r="F59" s="50">
        <f t="shared" si="5"/>
        <v>-22373060</v>
      </c>
      <c r="G59" s="50">
        <f t="shared" si="5"/>
        <v>-1376714</v>
      </c>
      <c r="H59" s="50">
        <f t="shared" si="5"/>
        <v>615714</v>
      </c>
      <c r="I59" s="50">
        <f t="shared" si="5"/>
        <v>-1427414</v>
      </c>
      <c r="J59" s="50">
        <f t="shared" si="5"/>
        <v>-2188414</v>
      </c>
      <c r="K59" s="50">
        <f t="shared" si="5"/>
        <v>-2033820</v>
      </c>
      <c r="L59" s="50">
        <f t="shared" si="5"/>
        <v>1347132</v>
      </c>
      <c r="M59" s="50">
        <f t="shared" si="5"/>
        <v>483897</v>
      </c>
      <c r="N59" s="50">
        <f t="shared" si="5"/>
        <v>-202791</v>
      </c>
      <c r="O59" s="50">
        <f t="shared" si="5"/>
        <v>-658061</v>
      </c>
      <c r="P59" s="50">
        <f t="shared" si="5"/>
        <v>-904105</v>
      </c>
      <c r="Q59" s="50">
        <f t="shared" si="5"/>
        <v>-80694</v>
      </c>
      <c r="R59" s="50">
        <f t="shared" si="5"/>
        <v>-1642860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-4034065</v>
      </c>
      <c r="X59" s="50">
        <f t="shared" si="5"/>
        <v>-16776657</v>
      </c>
      <c r="Y59" s="50">
        <f t="shared" si="5"/>
        <v>12742592</v>
      </c>
      <c r="Z59" s="51">
        <f>+IF(X59&lt;&gt;0,+(Y59/X59)*100,0)</f>
        <v>-75.954297688746934</v>
      </c>
      <c r="AA59" s="48">
        <f>SUM(AA56:AA58)</f>
        <v>-22373060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956791</v>
      </c>
      <c r="D62" s="65">
        <f>SUM(D59:D61)</f>
        <v>0</v>
      </c>
      <c r="E62" s="66">
        <f t="shared" si="6"/>
        <v>-27627380</v>
      </c>
      <c r="F62" s="67">
        <f t="shared" si="6"/>
        <v>-22373060</v>
      </c>
      <c r="G62" s="67">
        <f t="shared" si="6"/>
        <v>-1376714</v>
      </c>
      <c r="H62" s="67">
        <f t="shared" si="6"/>
        <v>615714</v>
      </c>
      <c r="I62" s="67">
        <f t="shared" si="6"/>
        <v>-1427414</v>
      </c>
      <c r="J62" s="67">
        <f t="shared" si="6"/>
        <v>-2188414</v>
      </c>
      <c r="K62" s="67">
        <f t="shared" si="6"/>
        <v>-2033820</v>
      </c>
      <c r="L62" s="67">
        <f t="shared" si="6"/>
        <v>1347132</v>
      </c>
      <c r="M62" s="67">
        <f t="shared" si="6"/>
        <v>483897</v>
      </c>
      <c r="N62" s="67">
        <f t="shared" si="6"/>
        <v>-202791</v>
      </c>
      <c r="O62" s="67">
        <f t="shared" si="6"/>
        <v>-658061</v>
      </c>
      <c r="P62" s="67">
        <f t="shared" si="6"/>
        <v>-904105</v>
      </c>
      <c r="Q62" s="67">
        <f t="shared" si="6"/>
        <v>-80694</v>
      </c>
      <c r="R62" s="67">
        <f t="shared" si="6"/>
        <v>-1642860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-4034065</v>
      </c>
      <c r="X62" s="67">
        <f t="shared" si="6"/>
        <v>-16776657</v>
      </c>
      <c r="Y62" s="67">
        <f t="shared" si="6"/>
        <v>12742592</v>
      </c>
      <c r="Z62" s="68">
        <f>+IF(X62&lt;&gt;0,+(Y62/X62)*100,0)</f>
        <v>-75.954297688746934</v>
      </c>
      <c r="AA62" s="65">
        <f>SUM(AA59:AA61)</f>
        <v>-22373060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12908781</v>
      </c>
      <c r="D9" s="20">
        <v>0</v>
      </c>
      <c r="E9" s="21">
        <v>12206796</v>
      </c>
      <c r="F9" s="22">
        <v>12206796</v>
      </c>
      <c r="G9" s="22">
        <v>0</v>
      </c>
      <c r="H9" s="22">
        <v>0</v>
      </c>
      <c r="I9" s="22">
        <v>1181357</v>
      </c>
      <c r="J9" s="22">
        <v>1181357</v>
      </c>
      <c r="K9" s="22">
        <v>1180999</v>
      </c>
      <c r="L9" s="22">
        <v>0</v>
      </c>
      <c r="M9" s="22">
        <v>1180916</v>
      </c>
      <c r="N9" s="22">
        <v>2361915</v>
      </c>
      <c r="O9" s="22">
        <v>1181571</v>
      </c>
      <c r="P9" s="22">
        <v>1185044</v>
      </c>
      <c r="Q9" s="22">
        <v>1185093</v>
      </c>
      <c r="R9" s="22">
        <v>3551708</v>
      </c>
      <c r="S9" s="22">
        <v>0</v>
      </c>
      <c r="T9" s="22">
        <v>0</v>
      </c>
      <c r="U9" s="22">
        <v>0</v>
      </c>
      <c r="V9" s="22">
        <v>0</v>
      </c>
      <c r="W9" s="22">
        <v>7094980</v>
      </c>
      <c r="X9" s="22">
        <v>9155097</v>
      </c>
      <c r="Y9" s="22">
        <v>-2060117</v>
      </c>
      <c r="Z9" s="23">
        <v>-22.502404944480652</v>
      </c>
      <c r="AA9" s="20">
        <v>12206796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12908781</v>
      </c>
      <c r="D35" s="29">
        <f t="shared" ref="D35:Y35" si="0">SUM(D6:D34)</f>
        <v>0</v>
      </c>
      <c r="E35" s="30">
        <f t="shared" si="0"/>
        <v>12206796</v>
      </c>
      <c r="F35" s="31">
        <f t="shared" si="0"/>
        <v>12206796</v>
      </c>
      <c r="G35" s="31">
        <f t="shared" si="0"/>
        <v>0</v>
      </c>
      <c r="H35" s="31">
        <f t="shared" si="0"/>
        <v>0</v>
      </c>
      <c r="I35" s="31">
        <f t="shared" si="0"/>
        <v>1181357</v>
      </c>
      <c r="J35" s="31">
        <f t="shared" si="0"/>
        <v>1181357</v>
      </c>
      <c r="K35" s="31">
        <f t="shared" si="0"/>
        <v>1180999</v>
      </c>
      <c r="L35" s="31">
        <f t="shared" si="0"/>
        <v>0</v>
      </c>
      <c r="M35" s="31">
        <f t="shared" si="0"/>
        <v>1180916</v>
      </c>
      <c r="N35" s="31">
        <f t="shared" si="0"/>
        <v>2361915</v>
      </c>
      <c r="O35" s="31">
        <f t="shared" si="0"/>
        <v>1181571</v>
      </c>
      <c r="P35" s="31">
        <f t="shared" si="0"/>
        <v>1185044</v>
      </c>
      <c r="Q35" s="31">
        <f t="shared" si="0"/>
        <v>1185093</v>
      </c>
      <c r="R35" s="31">
        <f t="shared" si="0"/>
        <v>3551708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7094980</v>
      </c>
      <c r="X35" s="31">
        <f t="shared" si="0"/>
        <v>9155097</v>
      </c>
      <c r="Y35" s="31">
        <f t="shared" si="0"/>
        <v>-2060117</v>
      </c>
      <c r="Z35" s="32">
        <f>+IF(X35&lt;&gt;0,+(Y35/X35)*100,0)</f>
        <v>-22.502404944480652</v>
      </c>
      <c r="AA35" s="29">
        <f>SUM(AA6:AA34)</f>
        <v>12206796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11425508</v>
      </c>
      <c r="D37" s="20">
        <v>0</v>
      </c>
      <c r="E37" s="21">
        <v>12437808</v>
      </c>
      <c r="F37" s="22">
        <v>12437808</v>
      </c>
      <c r="G37" s="22">
        <v>0</v>
      </c>
      <c r="H37" s="22">
        <v>0</v>
      </c>
      <c r="I37" s="22">
        <v>0</v>
      </c>
      <c r="J37" s="22">
        <v>0</v>
      </c>
      <c r="K37" s="22">
        <v>886658</v>
      </c>
      <c r="L37" s="22">
        <v>0</v>
      </c>
      <c r="M37" s="22">
        <v>3682851</v>
      </c>
      <c r="N37" s="22">
        <v>4569509</v>
      </c>
      <c r="O37" s="22">
        <v>-43676</v>
      </c>
      <c r="P37" s="22">
        <v>0</v>
      </c>
      <c r="Q37" s="22">
        <v>1590829</v>
      </c>
      <c r="R37" s="22">
        <v>1547153</v>
      </c>
      <c r="S37" s="22">
        <v>0</v>
      </c>
      <c r="T37" s="22">
        <v>0</v>
      </c>
      <c r="U37" s="22">
        <v>0</v>
      </c>
      <c r="V37" s="22">
        <v>0</v>
      </c>
      <c r="W37" s="22">
        <v>6116662</v>
      </c>
      <c r="X37" s="22">
        <v>9328356</v>
      </c>
      <c r="Y37" s="22">
        <v>-3211694</v>
      </c>
      <c r="Z37" s="23">
        <v>-34.429367832874306</v>
      </c>
      <c r="AA37" s="20">
        <v>12437808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4272450</v>
      </c>
      <c r="F41" s="22">
        <v>4272450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3204342</v>
      </c>
      <c r="Y41" s="22">
        <v>-3204342</v>
      </c>
      <c r="Z41" s="23">
        <v>-100</v>
      </c>
      <c r="AA41" s="20">
        <v>4272450</v>
      </c>
    </row>
    <row r="42" spans="1:27" x14ac:dyDescent="0.25">
      <c r="A42" s="19" t="s">
        <v>68</v>
      </c>
      <c r="B42" s="15" t="s">
        <v>32</v>
      </c>
      <c r="C42" s="20">
        <v>1284221</v>
      </c>
      <c r="D42" s="20">
        <v>0</v>
      </c>
      <c r="E42" s="21">
        <v>245702</v>
      </c>
      <c r="F42" s="22">
        <v>245702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783875</v>
      </c>
      <c r="R42" s="22">
        <v>783875</v>
      </c>
      <c r="S42" s="22">
        <v>0</v>
      </c>
      <c r="T42" s="22">
        <v>0</v>
      </c>
      <c r="U42" s="22">
        <v>0</v>
      </c>
      <c r="V42" s="22">
        <v>0</v>
      </c>
      <c r="W42" s="22">
        <v>783875</v>
      </c>
      <c r="X42" s="22">
        <v>184275</v>
      </c>
      <c r="Y42" s="22">
        <v>599600</v>
      </c>
      <c r="Z42" s="23">
        <v>325.38325871659202</v>
      </c>
      <c r="AA42" s="20">
        <v>245702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86306</v>
      </c>
      <c r="D47" s="20">
        <v>0</v>
      </c>
      <c r="E47" s="21">
        <v>110724</v>
      </c>
      <c r="F47" s="22">
        <v>110724</v>
      </c>
      <c r="G47" s="22">
        <v>0</v>
      </c>
      <c r="H47" s="22">
        <v>0</v>
      </c>
      <c r="I47" s="22">
        <v>0</v>
      </c>
      <c r="J47" s="22">
        <v>0</v>
      </c>
      <c r="K47" s="22">
        <v>7182</v>
      </c>
      <c r="L47" s="22">
        <v>0</v>
      </c>
      <c r="M47" s="22">
        <v>30073</v>
      </c>
      <c r="N47" s="22">
        <v>37255</v>
      </c>
      <c r="O47" s="22">
        <v>-455</v>
      </c>
      <c r="P47" s="22">
        <v>0</v>
      </c>
      <c r="Q47" s="22">
        <v>10781</v>
      </c>
      <c r="R47" s="22">
        <v>10326</v>
      </c>
      <c r="S47" s="22">
        <v>0</v>
      </c>
      <c r="T47" s="22">
        <v>0</v>
      </c>
      <c r="U47" s="22">
        <v>0</v>
      </c>
      <c r="V47" s="22">
        <v>0</v>
      </c>
      <c r="W47" s="22">
        <v>47581</v>
      </c>
      <c r="X47" s="22">
        <v>83043</v>
      </c>
      <c r="Y47" s="22">
        <v>-35462</v>
      </c>
      <c r="Z47" s="23">
        <v>-42.703177871705023</v>
      </c>
      <c r="AA47" s="20">
        <v>110724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12796035</v>
      </c>
      <c r="D50" s="29">
        <f t="shared" ref="D50:Y50" si="1">SUM(D37:D49)</f>
        <v>0</v>
      </c>
      <c r="E50" s="30">
        <f t="shared" si="1"/>
        <v>17066684</v>
      </c>
      <c r="F50" s="31">
        <f t="shared" si="1"/>
        <v>17066684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893840</v>
      </c>
      <c r="L50" s="31">
        <f t="shared" si="1"/>
        <v>0</v>
      </c>
      <c r="M50" s="31">
        <f t="shared" si="1"/>
        <v>3712924</v>
      </c>
      <c r="N50" s="31">
        <f t="shared" si="1"/>
        <v>4606764</v>
      </c>
      <c r="O50" s="31">
        <f t="shared" si="1"/>
        <v>-44131</v>
      </c>
      <c r="P50" s="31">
        <f t="shared" si="1"/>
        <v>0</v>
      </c>
      <c r="Q50" s="31">
        <f t="shared" si="1"/>
        <v>2385485</v>
      </c>
      <c r="R50" s="31">
        <f t="shared" si="1"/>
        <v>2341354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6948118</v>
      </c>
      <c r="X50" s="31">
        <f t="shared" si="1"/>
        <v>12800016</v>
      </c>
      <c r="Y50" s="31">
        <f t="shared" si="1"/>
        <v>-5851898</v>
      </c>
      <c r="Z50" s="32">
        <f>+IF(X50&lt;&gt;0,+(Y50/X50)*100,0)</f>
        <v>-45.717895977630029</v>
      </c>
      <c r="AA50" s="29">
        <f>SUM(AA37:AA49)</f>
        <v>17066684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112746</v>
      </c>
      <c r="D51" s="39">
        <f t="shared" si="2"/>
        <v>0</v>
      </c>
      <c r="E51" s="40">
        <f t="shared" si="2"/>
        <v>-4859888</v>
      </c>
      <c r="F51" s="41">
        <f t="shared" si="2"/>
        <v>-4859888</v>
      </c>
      <c r="G51" s="41">
        <f t="shared" si="2"/>
        <v>0</v>
      </c>
      <c r="H51" s="41">
        <f t="shared" si="2"/>
        <v>0</v>
      </c>
      <c r="I51" s="41">
        <f t="shared" si="2"/>
        <v>1181357</v>
      </c>
      <c r="J51" s="41">
        <f t="shared" si="2"/>
        <v>1181357</v>
      </c>
      <c r="K51" s="41">
        <f t="shared" si="2"/>
        <v>287159</v>
      </c>
      <c r="L51" s="41">
        <f t="shared" si="2"/>
        <v>0</v>
      </c>
      <c r="M51" s="41">
        <f t="shared" si="2"/>
        <v>-2532008</v>
      </c>
      <c r="N51" s="41">
        <f t="shared" si="2"/>
        <v>-2244849</v>
      </c>
      <c r="O51" s="41">
        <f t="shared" si="2"/>
        <v>1225702</v>
      </c>
      <c r="P51" s="41">
        <f t="shared" si="2"/>
        <v>1185044</v>
      </c>
      <c r="Q51" s="41">
        <f t="shared" si="2"/>
        <v>-1200392</v>
      </c>
      <c r="R51" s="41">
        <f t="shared" si="2"/>
        <v>1210354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146862</v>
      </c>
      <c r="X51" s="41">
        <f t="shared" si="2"/>
        <v>-3644919</v>
      </c>
      <c r="Y51" s="41">
        <f t="shared" si="2"/>
        <v>3791781</v>
      </c>
      <c r="Z51" s="42">
        <f>+IF(X51&lt;&gt;0,+(Y51/X51)*100,0)</f>
        <v>-104.02922534081004</v>
      </c>
      <c r="AA51" s="39">
        <f>+AA35-AA50</f>
        <v>-4859888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112746</v>
      </c>
      <c r="D54" s="48">
        <f t="shared" si="3"/>
        <v>0</v>
      </c>
      <c r="E54" s="49">
        <f t="shared" si="3"/>
        <v>-4859888</v>
      </c>
      <c r="F54" s="50">
        <f t="shared" si="3"/>
        <v>-4859888</v>
      </c>
      <c r="G54" s="50">
        <f t="shared" si="3"/>
        <v>0</v>
      </c>
      <c r="H54" s="50">
        <f t="shared" si="3"/>
        <v>0</v>
      </c>
      <c r="I54" s="50">
        <f t="shared" si="3"/>
        <v>1181357</v>
      </c>
      <c r="J54" s="50">
        <f t="shared" si="3"/>
        <v>1181357</v>
      </c>
      <c r="K54" s="50">
        <f t="shared" si="3"/>
        <v>287159</v>
      </c>
      <c r="L54" s="50">
        <f t="shared" si="3"/>
        <v>0</v>
      </c>
      <c r="M54" s="50">
        <f t="shared" si="3"/>
        <v>-2532008</v>
      </c>
      <c r="N54" s="50">
        <f t="shared" si="3"/>
        <v>-2244849</v>
      </c>
      <c r="O54" s="50">
        <f t="shared" si="3"/>
        <v>1225702</v>
      </c>
      <c r="P54" s="50">
        <f t="shared" si="3"/>
        <v>1185044</v>
      </c>
      <c r="Q54" s="50">
        <f t="shared" si="3"/>
        <v>-1200392</v>
      </c>
      <c r="R54" s="50">
        <f t="shared" si="3"/>
        <v>1210354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146862</v>
      </c>
      <c r="X54" s="50">
        <f t="shared" si="3"/>
        <v>-3644919</v>
      </c>
      <c r="Y54" s="50">
        <f t="shared" si="3"/>
        <v>3791781</v>
      </c>
      <c r="Z54" s="51">
        <f>+IF(X54&lt;&gt;0,+(Y54/X54)*100,0)</f>
        <v>-104.02922534081004</v>
      </c>
      <c r="AA54" s="48">
        <f>SUM(AA51:AA53)</f>
        <v>-4859888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112746</v>
      </c>
      <c r="D56" s="54">
        <f>+D54-D55</f>
        <v>0</v>
      </c>
      <c r="E56" s="55">
        <f t="shared" si="4"/>
        <v>-4859888</v>
      </c>
      <c r="F56" s="56">
        <f t="shared" si="4"/>
        <v>-4859888</v>
      </c>
      <c r="G56" s="56">
        <f t="shared" si="4"/>
        <v>0</v>
      </c>
      <c r="H56" s="56">
        <f t="shared" si="4"/>
        <v>0</v>
      </c>
      <c r="I56" s="56">
        <f t="shared" si="4"/>
        <v>1181357</v>
      </c>
      <c r="J56" s="56">
        <f t="shared" si="4"/>
        <v>1181357</v>
      </c>
      <c r="K56" s="56">
        <f t="shared" si="4"/>
        <v>287159</v>
      </c>
      <c r="L56" s="56">
        <f t="shared" si="4"/>
        <v>0</v>
      </c>
      <c r="M56" s="56">
        <f t="shared" si="4"/>
        <v>-2532008</v>
      </c>
      <c r="N56" s="56">
        <f t="shared" si="4"/>
        <v>-2244849</v>
      </c>
      <c r="O56" s="56">
        <f t="shared" si="4"/>
        <v>1225702</v>
      </c>
      <c r="P56" s="56">
        <f t="shared" si="4"/>
        <v>1185044</v>
      </c>
      <c r="Q56" s="56">
        <f t="shared" si="4"/>
        <v>-1200392</v>
      </c>
      <c r="R56" s="56">
        <f t="shared" si="4"/>
        <v>1210354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146862</v>
      </c>
      <c r="X56" s="56">
        <f t="shared" si="4"/>
        <v>-3644919</v>
      </c>
      <c r="Y56" s="56">
        <f t="shared" si="4"/>
        <v>3791781</v>
      </c>
      <c r="Z56" s="57">
        <f>+IF(X56&lt;&gt;0,+(Y56/X56)*100,0)</f>
        <v>-104.02922534081004</v>
      </c>
      <c r="AA56" s="54">
        <f>+AA54-AA55</f>
        <v>-4859888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112746</v>
      </c>
      <c r="D59" s="48">
        <f>SUM(D56:D58)</f>
        <v>0</v>
      </c>
      <c r="E59" s="49">
        <f t="shared" si="5"/>
        <v>-4859888</v>
      </c>
      <c r="F59" s="50">
        <f t="shared" si="5"/>
        <v>-4859888</v>
      </c>
      <c r="G59" s="50">
        <f t="shared" si="5"/>
        <v>0</v>
      </c>
      <c r="H59" s="50">
        <f t="shared" si="5"/>
        <v>0</v>
      </c>
      <c r="I59" s="50">
        <f t="shared" si="5"/>
        <v>1181357</v>
      </c>
      <c r="J59" s="50">
        <f t="shared" si="5"/>
        <v>1181357</v>
      </c>
      <c r="K59" s="50">
        <f t="shared" si="5"/>
        <v>287159</v>
      </c>
      <c r="L59" s="50">
        <f t="shared" si="5"/>
        <v>0</v>
      </c>
      <c r="M59" s="50">
        <f t="shared" si="5"/>
        <v>-2532008</v>
      </c>
      <c r="N59" s="50">
        <f t="shared" si="5"/>
        <v>-2244849</v>
      </c>
      <c r="O59" s="50">
        <f t="shared" si="5"/>
        <v>1225702</v>
      </c>
      <c r="P59" s="50">
        <f t="shared" si="5"/>
        <v>1185044</v>
      </c>
      <c r="Q59" s="50">
        <f t="shared" si="5"/>
        <v>-1200392</v>
      </c>
      <c r="R59" s="50">
        <f t="shared" si="5"/>
        <v>1210354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146862</v>
      </c>
      <c r="X59" s="50">
        <f t="shared" si="5"/>
        <v>-3644919</v>
      </c>
      <c r="Y59" s="50">
        <f t="shared" si="5"/>
        <v>3791781</v>
      </c>
      <c r="Z59" s="51">
        <f>+IF(X59&lt;&gt;0,+(Y59/X59)*100,0)</f>
        <v>-104.02922534081004</v>
      </c>
      <c r="AA59" s="48">
        <f>SUM(AA56:AA58)</f>
        <v>-4859888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112746</v>
      </c>
      <c r="D62" s="65">
        <f>SUM(D59:D61)</f>
        <v>0</v>
      </c>
      <c r="E62" s="66">
        <f t="shared" si="6"/>
        <v>-4859888</v>
      </c>
      <c r="F62" s="67">
        <f t="shared" si="6"/>
        <v>-4859888</v>
      </c>
      <c r="G62" s="67">
        <f t="shared" si="6"/>
        <v>0</v>
      </c>
      <c r="H62" s="67">
        <f t="shared" si="6"/>
        <v>0</v>
      </c>
      <c r="I62" s="67">
        <f t="shared" si="6"/>
        <v>1181357</v>
      </c>
      <c r="J62" s="67">
        <f t="shared" si="6"/>
        <v>1181357</v>
      </c>
      <c r="K62" s="67">
        <f t="shared" si="6"/>
        <v>287159</v>
      </c>
      <c r="L62" s="67">
        <f t="shared" si="6"/>
        <v>0</v>
      </c>
      <c r="M62" s="67">
        <f t="shared" si="6"/>
        <v>-2532008</v>
      </c>
      <c r="N62" s="67">
        <f t="shared" si="6"/>
        <v>-2244849</v>
      </c>
      <c r="O62" s="67">
        <f t="shared" si="6"/>
        <v>1225702</v>
      </c>
      <c r="P62" s="67">
        <f t="shared" si="6"/>
        <v>1185044</v>
      </c>
      <c r="Q62" s="67">
        <f t="shared" si="6"/>
        <v>-1200392</v>
      </c>
      <c r="R62" s="67">
        <f t="shared" si="6"/>
        <v>1210354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146862</v>
      </c>
      <c r="X62" s="67">
        <f t="shared" si="6"/>
        <v>-3644919</v>
      </c>
      <c r="Y62" s="67">
        <f t="shared" si="6"/>
        <v>3791781</v>
      </c>
      <c r="Z62" s="68">
        <f>+IF(X62&lt;&gt;0,+(Y62/X62)*100,0)</f>
        <v>-104.02922534081004</v>
      </c>
      <c r="AA62" s="65">
        <f>SUM(AA59:AA61)</f>
        <v>-4859888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6055924</v>
      </c>
      <c r="F9" s="22">
        <v>6055924</v>
      </c>
      <c r="G9" s="22">
        <v>438406</v>
      </c>
      <c r="H9" s="22">
        <v>435790</v>
      </c>
      <c r="I9" s="22">
        <v>439915</v>
      </c>
      <c r="J9" s="22">
        <v>1314111</v>
      </c>
      <c r="K9" s="22">
        <v>442047</v>
      </c>
      <c r="L9" s="22">
        <v>440223</v>
      </c>
      <c r="M9" s="22">
        <v>434891</v>
      </c>
      <c r="N9" s="22">
        <v>1317161</v>
      </c>
      <c r="O9" s="22">
        <v>438422</v>
      </c>
      <c r="P9" s="22">
        <v>438740</v>
      </c>
      <c r="Q9" s="22">
        <v>437615</v>
      </c>
      <c r="R9" s="22">
        <v>1314777</v>
      </c>
      <c r="S9" s="22">
        <v>0</v>
      </c>
      <c r="T9" s="22">
        <v>0</v>
      </c>
      <c r="U9" s="22">
        <v>0</v>
      </c>
      <c r="V9" s="22">
        <v>0</v>
      </c>
      <c r="W9" s="22">
        <v>3946049</v>
      </c>
      <c r="X9" s="22">
        <v>4541940</v>
      </c>
      <c r="Y9" s="22">
        <v>-595891</v>
      </c>
      <c r="Z9" s="23">
        <v>-13.119746187752371</v>
      </c>
      <c r="AA9" s="20">
        <v>6055924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1104153</v>
      </c>
      <c r="F13" s="22">
        <v>1104153</v>
      </c>
      <c r="G13" s="22">
        <v>94499</v>
      </c>
      <c r="H13" s="22">
        <v>90943</v>
      </c>
      <c r="I13" s="22">
        <v>92036</v>
      </c>
      <c r="J13" s="22">
        <v>277478</v>
      </c>
      <c r="K13" s="22">
        <v>94816</v>
      </c>
      <c r="L13" s="22">
        <v>95707</v>
      </c>
      <c r="M13" s="22">
        <v>97566</v>
      </c>
      <c r="N13" s="22">
        <v>288089</v>
      </c>
      <c r="O13" s="22">
        <v>98285</v>
      </c>
      <c r="P13" s="22">
        <v>100268</v>
      </c>
      <c r="Q13" s="22">
        <v>97422</v>
      </c>
      <c r="R13" s="22">
        <v>295975</v>
      </c>
      <c r="S13" s="22">
        <v>0</v>
      </c>
      <c r="T13" s="22">
        <v>0</v>
      </c>
      <c r="U13" s="22">
        <v>0</v>
      </c>
      <c r="V13" s="22">
        <v>0</v>
      </c>
      <c r="W13" s="22">
        <v>861542</v>
      </c>
      <c r="X13" s="22">
        <v>828117</v>
      </c>
      <c r="Y13" s="22">
        <v>33425</v>
      </c>
      <c r="Z13" s="23">
        <v>4.0362654069412898</v>
      </c>
      <c r="AA13" s="20">
        <v>1104153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7160077</v>
      </c>
      <c r="F35" s="31">
        <f t="shared" si="0"/>
        <v>7160077</v>
      </c>
      <c r="G35" s="31">
        <f t="shared" si="0"/>
        <v>532905</v>
      </c>
      <c r="H35" s="31">
        <f t="shared" si="0"/>
        <v>526733</v>
      </c>
      <c r="I35" s="31">
        <f t="shared" si="0"/>
        <v>531951</v>
      </c>
      <c r="J35" s="31">
        <f t="shared" si="0"/>
        <v>1591589</v>
      </c>
      <c r="K35" s="31">
        <f t="shared" si="0"/>
        <v>536863</v>
      </c>
      <c r="L35" s="31">
        <f t="shared" si="0"/>
        <v>535930</v>
      </c>
      <c r="M35" s="31">
        <f t="shared" si="0"/>
        <v>532457</v>
      </c>
      <c r="N35" s="31">
        <f t="shared" si="0"/>
        <v>1605250</v>
      </c>
      <c r="O35" s="31">
        <f t="shared" si="0"/>
        <v>536707</v>
      </c>
      <c r="P35" s="31">
        <f t="shared" si="0"/>
        <v>539008</v>
      </c>
      <c r="Q35" s="31">
        <f t="shared" si="0"/>
        <v>535037</v>
      </c>
      <c r="R35" s="31">
        <f t="shared" si="0"/>
        <v>1610752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4807591</v>
      </c>
      <c r="X35" s="31">
        <f t="shared" si="0"/>
        <v>5370057</v>
      </c>
      <c r="Y35" s="31">
        <f t="shared" si="0"/>
        <v>-562466</v>
      </c>
      <c r="Z35" s="32">
        <f>+IF(X35&lt;&gt;0,+(Y35/X35)*100,0)</f>
        <v>-10.47411601031423</v>
      </c>
      <c r="AA35" s="29">
        <f>SUM(AA6:AA34)</f>
        <v>7160077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15024230</v>
      </c>
      <c r="F37" s="22">
        <v>15024230</v>
      </c>
      <c r="G37" s="22">
        <v>0</v>
      </c>
      <c r="H37" s="22">
        <v>2963062</v>
      </c>
      <c r="I37" s="22">
        <v>1371818</v>
      </c>
      <c r="J37" s="22">
        <v>4334880</v>
      </c>
      <c r="K37" s="22">
        <v>1463385</v>
      </c>
      <c r="L37" s="22">
        <v>1371060</v>
      </c>
      <c r="M37" s="22">
        <v>1567660</v>
      </c>
      <c r="N37" s="22">
        <v>4402105</v>
      </c>
      <c r="O37" s="22">
        <v>1320578</v>
      </c>
      <c r="P37" s="22">
        <v>1395708</v>
      </c>
      <c r="Q37" s="22">
        <v>1456551</v>
      </c>
      <c r="R37" s="22">
        <v>4172837</v>
      </c>
      <c r="S37" s="22">
        <v>0</v>
      </c>
      <c r="T37" s="22">
        <v>0</v>
      </c>
      <c r="U37" s="22">
        <v>0</v>
      </c>
      <c r="V37" s="22">
        <v>0</v>
      </c>
      <c r="W37" s="22">
        <v>12909822</v>
      </c>
      <c r="X37" s="22">
        <v>11268171</v>
      </c>
      <c r="Y37" s="22">
        <v>1641651</v>
      </c>
      <c r="Z37" s="23">
        <v>14.56892161114701</v>
      </c>
      <c r="AA37" s="20">
        <v>15024230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1800000</v>
      </c>
      <c r="F40" s="22">
        <v>1450000</v>
      </c>
      <c r="G40" s="22">
        <v>0</v>
      </c>
      <c r="H40" s="22">
        <v>152780</v>
      </c>
      <c r="I40" s="22">
        <v>527</v>
      </c>
      <c r="J40" s="22">
        <v>153307</v>
      </c>
      <c r="K40" s="22">
        <v>391050</v>
      </c>
      <c r="L40" s="22">
        <v>0</v>
      </c>
      <c r="M40" s="22">
        <v>30800</v>
      </c>
      <c r="N40" s="22">
        <v>421850</v>
      </c>
      <c r="O40" s="22">
        <v>0</v>
      </c>
      <c r="P40" s="22">
        <v>0</v>
      </c>
      <c r="Q40" s="22">
        <v>45130</v>
      </c>
      <c r="R40" s="22">
        <v>45130</v>
      </c>
      <c r="S40" s="22">
        <v>0</v>
      </c>
      <c r="T40" s="22">
        <v>0</v>
      </c>
      <c r="U40" s="22">
        <v>0</v>
      </c>
      <c r="V40" s="22">
        <v>0</v>
      </c>
      <c r="W40" s="22">
        <v>620287</v>
      </c>
      <c r="X40" s="22">
        <v>1210000</v>
      </c>
      <c r="Y40" s="22">
        <v>-589713</v>
      </c>
      <c r="Z40" s="23">
        <v>-48.736611570247931</v>
      </c>
      <c r="AA40" s="20">
        <v>1450000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58630</v>
      </c>
      <c r="F42" s="22">
        <v>58630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43974</v>
      </c>
      <c r="Y42" s="22">
        <v>-43974</v>
      </c>
      <c r="Z42" s="23">
        <v>-100</v>
      </c>
      <c r="AA42" s="20">
        <v>58630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104300</v>
      </c>
      <c r="F43" s="22">
        <v>104300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78228</v>
      </c>
      <c r="Y43" s="22">
        <v>-78228</v>
      </c>
      <c r="Z43" s="23">
        <v>-100</v>
      </c>
      <c r="AA43" s="20">
        <v>104300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50000</v>
      </c>
      <c r="F44" s="22">
        <v>50000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19000</v>
      </c>
      <c r="M44" s="22">
        <v>0</v>
      </c>
      <c r="N44" s="22">
        <v>19000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19000</v>
      </c>
      <c r="X44" s="22">
        <v>37503</v>
      </c>
      <c r="Y44" s="22">
        <v>-18503</v>
      </c>
      <c r="Z44" s="23">
        <v>-49.337386342425937</v>
      </c>
      <c r="AA44" s="20">
        <v>50000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3500000</v>
      </c>
      <c r="F47" s="22">
        <v>-500000</v>
      </c>
      <c r="G47" s="22">
        <v>0</v>
      </c>
      <c r="H47" s="22">
        <v>23155</v>
      </c>
      <c r="I47" s="22">
        <v>10852</v>
      </c>
      <c r="J47" s="22">
        <v>34007</v>
      </c>
      <c r="K47" s="22">
        <v>11781</v>
      </c>
      <c r="L47" s="22">
        <v>10824</v>
      </c>
      <c r="M47" s="22">
        <v>12839</v>
      </c>
      <c r="N47" s="22">
        <v>35444</v>
      </c>
      <c r="O47" s="22">
        <v>10313</v>
      </c>
      <c r="P47" s="22">
        <v>11052</v>
      </c>
      <c r="Q47" s="22">
        <v>11385</v>
      </c>
      <c r="R47" s="22">
        <v>32750</v>
      </c>
      <c r="S47" s="22">
        <v>0</v>
      </c>
      <c r="T47" s="22">
        <v>0</v>
      </c>
      <c r="U47" s="22">
        <v>0</v>
      </c>
      <c r="V47" s="22">
        <v>0</v>
      </c>
      <c r="W47" s="22">
        <v>102201</v>
      </c>
      <c r="X47" s="22">
        <v>725003</v>
      </c>
      <c r="Y47" s="22">
        <v>-622802</v>
      </c>
      <c r="Z47" s="23">
        <v>-85.903368675715825</v>
      </c>
      <c r="AA47" s="20">
        <v>-500000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20537160</v>
      </c>
      <c r="F50" s="31">
        <f t="shared" si="1"/>
        <v>16187160</v>
      </c>
      <c r="G50" s="31">
        <f t="shared" si="1"/>
        <v>0</v>
      </c>
      <c r="H50" s="31">
        <f t="shared" si="1"/>
        <v>3138997</v>
      </c>
      <c r="I50" s="31">
        <f t="shared" si="1"/>
        <v>1383197</v>
      </c>
      <c r="J50" s="31">
        <f t="shared" si="1"/>
        <v>4522194</v>
      </c>
      <c r="K50" s="31">
        <f t="shared" si="1"/>
        <v>1866216</v>
      </c>
      <c r="L50" s="31">
        <f t="shared" si="1"/>
        <v>1400884</v>
      </c>
      <c r="M50" s="31">
        <f t="shared" si="1"/>
        <v>1611299</v>
      </c>
      <c r="N50" s="31">
        <f t="shared" si="1"/>
        <v>4878399</v>
      </c>
      <c r="O50" s="31">
        <f t="shared" si="1"/>
        <v>1330891</v>
      </c>
      <c r="P50" s="31">
        <f t="shared" si="1"/>
        <v>1406760</v>
      </c>
      <c r="Q50" s="31">
        <f t="shared" si="1"/>
        <v>1513066</v>
      </c>
      <c r="R50" s="31">
        <f t="shared" si="1"/>
        <v>4250717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13651310</v>
      </c>
      <c r="X50" s="31">
        <f t="shared" si="1"/>
        <v>13362879</v>
      </c>
      <c r="Y50" s="31">
        <f t="shared" si="1"/>
        <v>288431</v>
      </c>
      <c r="Z50" s="32">
        <f>+IF(X50&lt;&gt;0,+(Y50/X50)*100,0)</f>
        <v>2.1584495377081541</v>
      </c>
      <c r="AA50" s="29">
        <f>SUM(AA37:AA49)</f>
        <v>16187160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-13377083</v>
      </c>
      <c r="F51" s="41">
        <f t="shared" si="2"/>
        <v>-9027083</v>
      </c>
      <c r="G51" s="41">
        <f t="shared" si="2"/>
        <v>532905</v>
      </c>
      <c r="H51" s="41">
        <f t="shared" si="2"/>
        <v>-2612264</v>
      </c>
      <c r="I51" s="41">
        <f t="shared" si="2"/>
        <v>-851246</v>
      </c>
      <c r="J51" s="41">
        <f t="shared" si="2"/>
        <v>-2930605</v>
      </c>
      <c r="K51" s="41">
        <f t="shared" si="2"/>
        <v>-1329353</v>
      </c>
      <c r="L51" s="41">
        <f t="shared" si="2"/>
        <v>-864954</v>
      </c>
      <c r="M51" s="41">
        <f t="shared" si="2"/>
        <v>-1078842</v>
      </c>
      <c r="N51" s="41">
        <f t="shared" si="2"/>
        <v>-3273149</v>
      </c>
      <c r="O51" s="41">
        <f t="shared" si="2"/>
        <v>-794184</v>
      </c>
      <c r="P51" s="41">
        <f t="shared" si="2"/>
        <v>-867752</v>
      </c>
      <c r="Q51" s="41">
        <f t="shared" si="2"/>
        <v>-978029</v>
      </c>
      <c r="R51" s="41">
        <f t="shared" si="2"/>
        <v>-2639965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-8843719</v>
      </c>
      <c r="X51" s="41">
        <f t="shared" si="2"/>
        <v>-7992822</v>
      </c>
      <c r="Y51" s="41">
        <f t="shared" si="2"/>
        <v>-850897</v>
      </c>
      <c r="Z51" s="42">
        <f>+IF(X51&lt;&gt;0,+(Y51/X51)*100,0)</f>
        <v>10.645764412118773</v>
      </c>
      <c r="AA51" s="39">
        <f>+AA35-AA50</f>
        <v>-9027083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-13377083</v>
      </c>
      <c r="F54" s="50">
        <f t="shared" si="3"/>
        <v>-9027083</v>
      </c>
      <c r="G54" s="50">
        <f t="shared" si="3"/>
        <v>532905</v>
      </c>
      <c r="H54" s="50">
        <f t="shared" si="3"/>
        <v>-2612264</v>
      </c>
      <c r="I54" s="50">
        <f t="shared" si="3"/>
        <v>-851246</v>
      </c>
      <c r="J54" s="50">
        <f t="shared" si="3"/>
        <v>-2930605</v>
      </c>
      <c r="K54" s="50">
        <f t="shared" si="3"/>
        <v>-1329353</v>
      </c>
      <c r="L54" s="50">
        <f t="shared" si="3"/>
        <v>-864954</v>
      </c>
      <c r="M54" s="50">
        <f t="shared" si="3"/>
        <v>-1078842</v>
      </c>
      <c r="N54" s="50">
        <f t="shared" si="3"/>
        <v>-3273149</v>
      </c>
      <c r="O54" s="50">
        <f t="shared" si="3"/>
        <v>-794184</v>
      </c>
      <c r="P54" s="50">
        <f t="shared" si="3"/>
        <v>-867752</v>
      </c>
      <c r="Q54" s="50">
        <f t="shared" si="3"/>
        <v>-978029</v>
      </c>
      <c r="R54" s="50">
        <f t="shared" si="3"/>
        <v>-2639965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-8843719</v>
      </c>
      <c r="X54" s="50">
        <f t="shared" si="3"/>
        <v>-7992822</v>
      </c>
      <c r="Y54" s="50">
        <f t="shared" si="3"/>
        <v>-850897</v>
      </c>
      <c r="Z54" s="51">
        <f>+IF(X54&lt;&gt;0,+(Y54/X54)*100,0)</f>
        <v>10.645764412118773</v>
      </c>
      <c r="AA54" s="48">
        <f>SUM(AA51:AA53)</f>
        <v>-9027083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-13377083</v>
      </c>
      <c r="F56" s="56">
        <f t="shared" si="4"/>
        <v>-9027083</v>
      </c>
      <c r="G56" s="56">
        <f t="shared" si="4"/>
        <v>532905</v>
      </c>
      <c r="H56" s="56">
        <f t="shared" si="4"/>
        <v>-2612264</v>
      </c>
      <c r="I56" s="56">
        <f t="shared" si="4"/>
        <v>-851246</v>
      </c>
      <c r="J56" s="56">
        <f t="shared" si="4"/>
        <v>-2930605</v>
      </c>
      <c r="K56" s="56">
        <f t="shared" si="4"/>
        <v>-1329353</v>
      </c>
      <c r="L56" s="56">
        <f t="shared" si="4"/>
        <v>-864954</v>
      </c>
      <c r="M56" s="56">
        <f t="shared" si="4"/>
        <v>-1078842</v>
      </c>
      <c r="N56" s="56">
        <f t="shared" si="4"/>
        <v>-3273149</v>
      </c>
      <c r="O56" s="56">
        <f t="shared" si="4"/>
        <v>-794184</v>
      </c>
      <c r="P56" s="56">
        <f t="shared" si="4"/>
        <v>-867752</v>
      </c>
      <c r="Q56" s="56">
        <f t="shared" si="4"/>
        <v>-978029</v>
      </c>
      <c r="R56" s="56">
        <f t="shared" si="4"/>
        <v>-2639965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-8843719</v>
      </c>
      <c r="X56" s="56">
        <f t="shared" si="4"/>
        <v>-7992822</v>
      </c>
      <c r="Y56" s="56">
        <f t="shared" si="4"/>
        <v>-850897</v>
      </c>
      <c r="Z56" s="57">
        <f>+IF(X56&lt;&gt;0,+(Y56/X56)*100,0)</f>
        <v>10.645764412118773</v>
      </c>
      <c r="AA56" s="54">
        <f>+AA54-AA55</f>
        <v>-9027083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-13377083</v>
      </c>
      <c r="F59" s="50">
        <f t="shared" si="5"/>
        <v>-9027083</v>
      </c>
      <c r="G59" s="50">
        <f t="shared" si="5"/>
        <v>532905</v>
      </c>
      <c r="H59" s="50">
        <f t="shared" si="5"/>
        <v>-2612264</v>
      </c>
      <c r="I59" s="50">
        <f t="shared" si="5"/>
        <v>-851246</v>
      </c>
      <c r="J59" s="50">
        <f t="shared" si="5"/>
        <v>-2930605</v>
      </c>
      <c r="K59" s="50">
        <f t="shared" si="5"/>
        <v>-1329353</v>
      </c>
      <c r="L59" s="50">
        <f t="shared" si="5"/>
        <v>-864954</v>
      </c>
      <c r="M59" s="50">
        <f t="shared" si="5"/>
        <v>-1078842</v>
      </c>
      <c r="N59" s="50">
        <f t="shared" si="5"/>
        <v>-3273149</v>
      </c>
      <c r="O59" s="50">
        <f t="shared" si="5"/>
        <v>-794184</v>
      </c>
      <c r="P59" s="50">
        <f t="shared" si="5"/>
        <v>-867752</v>
      </c>
      <c r="Q59" s="50">
        <f t="shared" si="5"/>
        <v>-978029</v>
      </c>
      <c r="R59" s="50">
        <f t="shared" si="5"/>
        <v>-2639965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-8843719</v>
      </c>
      <c r="X59" s="50">
        <f t="shared" si="5"/>
        <v>-7992822</v>
      </c>
      <c r="Y59" s="50">
        <f t="shared" si="5"/>
        <v>-850897</v>
      </c>
      <c r="Z59" s="51">
        <f>+IF(X59&lt;&gt;0,+(Y59/X59)*100,0)</f>
        <v>10.645764412118773</v>
      </c>
      <c r="AA59" s="48">
        <f>SUM(AA56:AA58)</f>
        <v>-9027083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-13377083</v>
      </c>
      <c r="F62" s="67">
        <f t="shared" si="6"/>
        <v>-9027083</v>
      </c>
      <c r="G62" s="67">
        <f t="shared" si="6"/>
        <v>532905</v>
      </c>
      <c r="H62" s="67">
        <f t="shared" si="6"/>
        <v>-2612264</v>
      </c>
      <c r="I62" s="67">
        <f t="shared" si="6"/>
        <v>-851246</v>
      </c>
      <c r="J62" s="67">
        <f t="shared" si="6"/>
        <v>-2930605</v>
      </c>
      <c r="K62" s="67">
        <f t="shared" si="6"/>
        <v>-1329353</v>
      </c>
      <c r="L62" s="67">
        <f t="shared" si="6"/>
        <v>-864954</v>
      </c>
      <c r="M62" s="67">
        <f t="shared" si="6"/>
        <v>-1078842</v>
      </c>
      <c r="N62" s="67">
        <f t="shared" si="6"/>
        <v>-3273149</v>
      </c>
      <c r="O62" s="67">
        <f t="shared" si="6"/>
        <v>-794184</v>
      </c>
      <c r="P62" s="67">
        <f t="shared" si="6"/>
        <v>-867752</v>
      </c>
      <c r="Q62" s="67">
        <f t="shared" si="6"/>
        <v>-978029</v>
      </c>
      <c r="R62" s="67">
        <f t="shared" si="6"/>
        <v>-2639965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-8843719</v>
      </c>
      <c r="X62" s="67">
        <f t="shared" si="6"/>
        <v>-7992822</v>
      </c>
      <c r="Y62" s="67">
        <f t="shared" si="6"/>
        <v>-850897</v>
      </c>
      <c r="Z62" s="68">
        <f>+IF(X62&lt;&gt;0,+(Y62/X62)*100,0)</f>
        <v>10.645764412118773</v>
      </c>
      <c r="AA62" s="65">
        <f>SUM(AA59:AA61)</f>
        <v>-9027083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14897922</v>
      </c>
      <c r="D9" s="20">
        <v>0</v>
      </c>
      <c r="E9" s="21">
        <v>13904373</v>
      </c>
      <c r="F9" s="22">
        <v>15707392</v>
      </c>
      <c r="G9" s="22">
        <v>1306870</v>
      </c>
      <c r="H9" s="22">
        <v>1309822</v>
      </c>
      <c r="I9" s="22">
        <v>1308608</v>
      </c>
      <c r="J9" s="22">
        <v>3925300</v>
      </c>
      <c r="K9" s="22">
        <v>1308912</v>
      </c>
      <c r="L9" s="22">
        <v>1309649</v>
      </c>
      <c r="M9" s="22">
        <v>1309834</v>
      </c>
      <c r="N9" s="22">
        <v>3928395</v>
      </c>
      <c r="O9" s="22">
        <v>1309742</v>
      </c>
      <c r="P9" s="22">
        <v>1310388</v>
      </c>
      <c r="Q9" s="22">
        <v>1318503</v>
      </c>
      <c r="R9" s="22">
        <v>3938633</v>
      </c>
      <c r="S9" s="22">
        <v>0</v>
      </c>
      <c r="T9" s="22">
        <v>0</v>
      </c>
      <c r="U9" s="22">
        <v>0</v>
      </c>
      <c r="V9" s="22">
        <v>0</v>
      </c>
      <c r="W9" s="22">
        <v>11792328</v>
      </c>
      <c r="X9" s="22">
        <v>11780550</v>
      </c>
      <c r="Y9" s="22">
        <v>11778</v>
      </c>
      <c r="Z9" s="23">
        <v>9.9978354151546392E-2</v>
      </c>
      <c r="AA9" s="20">
        <v>15707392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11064002</v>
      </c>
      <c r="D13" s="20">
        <v>0</v>
      </c>
      <c r="E13" s="21">
        <v>8937090</v>
      </c>
      <c r="F13" s="22">
        <v>8937090</v>
      </c>
      <c r="G13" s="22">
        <v>1020200</v>
      </c>
      <c r="H13" s="22">
        <v>1038317</v>
      </c>
      <c r="I13" s="22">
        <v>1057081</v>
      </c>
      <c r="J13" s="22">
        <v>3115598</v>
      </c>
      <c r="K13" s="22">
        <v>1277301</v>
      </c>
      <c r="L13" s="22">
        <v>1090198</v>
      </c>
      <c r="M13" s="22">
        <v>1104556</v>
      </c>
      <c r="N13" s="22">
        <v>3472055</v>
      </c>
      <c r="O13" s="22">
        <v>1117628</v>
      </c>
      <c r="P13" s="22">
        <v>1103612</v>
      </c>
      <c r="Q13" s="22">
        <v>1142183</v>
      </c>
      <c r="R13" s="22">
        <v>3363423</v>
      </c>
      <c r="S13" s="22">
        <v>0</v>
      </c>
      <c r="T13" s="22">
        <v>0</v>
      </c>
      <c r="U13" s="22">
        <v>0</v>
      </c>
      <c r="V13" s="22">
        <v>0</v>
      </c>
      <c r="W13" s="22">
        <v>9951076</v>
      </c>
      <c r="X13" s="22">
        <v>6702813</v>
      </c>
      <c r="Y13" s="22">
        <v>3248263</v>
      </c>
      <c r="Z13" s="23">
        <v>48.461190846290954</v>
      </c>
      <c r="AA13" s="20">
        <v>8937090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25961924</v>
      </c>
      <c r="D35" s="29">
        <f t="shared" ref="D35:Y35" si="0">SUM(D6:D34)</f>
        <v>0</v>
      </c>
      <c r="E35" s="30">
        <f t="shared" si="0"/>
        <v>22841463</v>
      </c>
      <c r="F35" s="31">
        <f t="shared" si="0"/>
        <v>24644482</v>
      </c>
      <c r="G35" s="31">
        <f t="shared" si="0"/>
        <v>2327070</v>
      </c>
      <c r="H35" s="31">
        <f t="shared" si="0"/>
        <v>2348139</v>
      </c>
      <c r="I35" s="31">
        <f t="shared" si="0"/>
        <v>2365689</v>
      </c>
      <c r="J35" s="31">
        <f t="shared" si="0"/>
        <v>7040898</v>
      </c>
      <c r="K35" s="31">
        <f t="shared" si="0"/>
        <v>2586213</v>
      </c>
      <c r="L35" s="31">
        <f t="shared" si="0"/>
        <v>2399847</v>
      </c>
      <c r="M35" s="31">
        <f t="shared" si="0"/>
        <v>2414390</v>
      </c>
      <c r="N35" s="31">
        <f t="shared" si="0"/>
        <v>7400450</v>
      </c>
      <c r="O35" s="31">
        <f t="shared" si="0"/>
        <v>2427370</v>
      </c>
      <c r="P35" s="31">
        <f t="shared" si="0"/>
        <v>2414000</v>
      </c>
      <c r="Q35" s="31">
        <f t="shared" si="0"/>
        <v>2460686</v>
      </c>
      <c r="R35" s="31">
        <f t="shared" si="0"/>
        <v>7302056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21743404</v>
      </c>
      <c r="X35" s="31">
        <f t="shared" si="0"/>
        <v>18483363</v>
      </c>
      <c r="Y35" s="31">
        <f t="shared" si="0"/>
        <v>3260041</v>
      </c>
      <c r="Z35" s="32">
        <f>+IF(X35&lt;&gt;0,+(Y35/X35)*100,0)</f>
        <v>17.637704783485557</v>
      </c>
      <c r="AA35" s="29">
        <f>SUM(AA6:AA34)</f>
        <v>24644482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12584756</v>
      </c>
      <c r="D37" s="20">
        <v>0</v>
      </c>
      <c r="E37" s="21">
        <v>13191407</v>
      </c>
      <c r="F37" s="22">
        <v>13191407</v>
      </c>
      <c r="G37" s="22">
        <v>1139896</v>
      </c>
      <c r="H37" s="22">
        <v>1200592</v>
      </c>
      <c r="I37" s="22">
        <v>991669</v>
      </c>
      <c r="J37" s="22">
        <v>3332157</v>
      </c>
      <c r="K37" s="22">
        <v>1208790</v>
      </c>
      <c r="L37" s="22">
        <v>1064139</v>
      </c>
      <c r="M37" s="22">
        <v>1099127</v>
      </c>
      <c r="N37" s="22">
        <v>3372056</v>
      </c>
      <c r="O37" s="22">
        <v>1103550</v>
      </c>
      <c r="P37" s="22">
        <v>190155</v>
      </c>
      <c r="Q37" s="22">
        <v>1850045</v>
      </c>
      <c r="R37" s="22">
        <v>3143750</v>
      </c>
      <c r="S37" s="22">
        <v>0</v>
      </c>
      <c r="T37" s="22">
        <v>0</v>
      </c>
      <c r="U37" s="22">
        <v>0</v>
      </c>
      <c r="V37" s="22">
        <v>0</v>
      </c>
      <c r="W37" s="22">
        <v>9847963</v>
      </c>
      <c r="X37" s="22">
        <v>9893565</v>
      </c>
      <c r="Y37" s="22">
        <v>-45602</v>
      </c>
      <c r="Z37" s="23">
        <v>-0.46092586443814743</v>
      </c>
      <c r="AA37" s="20">
        <v>13191407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115687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20980</v>
      </c>
      <c r="R40" s="22">
        <v>20980</v>
      </c>
      <c r="S40" s="22">
        <v>0</v>
      </c>
      <c r="T40" s="22">
        <v>0</v>
      </c>
      <c r="U40" s="22">
        <v>0</v>
      </c>
      <c r="V40" s="22">
        <v>0</v>
      </c>
      <c r="W40" s="22">
        <v>20980</v>
      </c>
      <c r="X40" s="22">
        <v>0</v>
      </c>
      <c r="Y40" s="22">
        <v>20980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828837</v>
      </c>
      <c r="D42" s="20">
        <v>0</v>
      </c>
      <c r="E42" s="21">
        <v>756278</v>
      </c>
      <c r="F42" s="22">
        <v>756278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424848</v>
      </c>
      <c r="Q42" s="22">
        <v>0</v>
      </c>
      <c r="R42" s="22">
        <v>424848</v>
      </c>
      <c r="S42" s="22">
        <v>0</v>
      </c>
      <c r="T42" s="22">
        <v>0</v>
      </c>
      <c r="U42" s="22">
        <v>0</v>
      </c>
      <c r="V42" s="22">
        <v>0</v>
      </c>
      <c r="W42" s="22">
        <v>424848</v>
      </c>
      <c r="X42" s="22">
        <v>567207</v>
      </c>
      <c r="Y42" s="22">
        <v>-142359</v>
      </c>
      <c r="Z42" s="23">
        <v>-25.098244556220216</v>
      </c>
      <c r="AA42" s="20">
        <v>756278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56575</v>
      </c>
      <c r="D44" s="20">
        <v>0</v>
      </c>
      <c r="E44" s="21">
        <v>50000</v>
      </c>
      <c r="F44" s="22">
        <v>32261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19783</v>
      </c>
      <c r="M44" s="22">
        <v>0</v>
      </c>
      <c r="N44" s="22">
        <v>19783</v>
      </c>
      <c r="O44" s="22">
        <v>0</v>
      </c>
      <c r="P44" s="22">
        <v>0</v>
      </c>
      <c r="Q44" s="22">
        <v>15600</v>
      </c>
      <c r="R44" s="22">
        <v>15600</v>
      </c>
      <c r="S44" s="22">
        <v>0</v>
      </c>
      <c r="T44" s="22">
        <v>0</v>
      </c>
      <c r="U44" s="22">
        <v>0</v>
      </c>
      <c r="V44" s="22">
        <v>0</v>
      </c>
      <c r="W44" s="22">
        <v>35383</v>
      </c>
      <c r="X44" s="22">
        <v>24192</v>
      </c>
      <c r="Y44" s="22">
        <v>11191</v>
      </c>
      <c r="Z44" s="23">
        <v>46.259093915343911</v>
      </c>
      <c r="AA44" s="20">
        <v>32261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150000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112500</v>
      </c>
      <c r="Y46" s="22">
        <v>-112500</v>
      </c>
      <c r="Z46" s="23">
        <v>-100</v>
      </c>
      <c r="AA46" s="20">
        <v>150000</v>
      </c>
    </row>
    <row r="47" spans="1:27" x14ac:dyDescent="0.25">
      <c r="A47" s="19" t="s">
        <v>73</v>
      </c>
      <c r="B47" s="15" t="s">
        <v>32</v>
      </c>
      <c r="C47" s="20">
        <v>232300</v>
      </c>
      <c r="D47" s="20">
        <v>0</v>
      </c>
      <c r="E47" s="21">
        <v>100000</v>
      </c>
      <c r="F47" s="22">
        <v>70148</v>
      </c>
      <c r="G47" s="22">
        <v>0</v>
      </c>
      <c r="H47" s="22">
        <v>0</v>
      </c>
      <c r="I47" s="22">
        <v>500</v>
      </c>
      <c r="J47" s="22">
        <v>500</v>
      </c>
      <c r="K47" s="22">
        <v>12605</v>
      </c>
      <c r="L47" s="22">
        <v>6467</v>
      </c>
      <c r="M47" s="22">
        <v>500</v>
      </c>
      <c r="N47" s="22">
        <v>19572</v>
      </c>
      <c r="O47" s="22">
        <v>6597</v>
      </c>
      <c r="P47" s="22">
        <v>0</v>
      </c>
      <c r="Q47" s="22">
        <v>19658</v>
      </c>
      <c r="R47" s="22">
        <v>26255</v>
      </c>
      <c r="S47" s="22">
        <v>0</v>
      </c>
      <c r="T47" s="22">
        <v>0</v>
      </c>
      <c r="U47" s="22">
        <v>0</v>
      </c>
      <c r="V47" s="22">
        <v>0</v>
      </c>
      <c r="W47" s="22">
        <v>46327</v>
      </c>
      <c r="X47" s="22">
        <v>52605</v>
      </c>
      <c r="Y47" s="22">
        <v>-6278</v>
      </c>
      <c r="Z47" s="23">
        <v>-11.934226784526187</v>
      </c>
      <c r="AA47" s="20">
        <v>70148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13818155</v>
      </c>
      <c r="D50" s="29">
        <f t="shared" ref="D50:Y50" si="1">SUM(D37:D49)</f>
        <v>0</v>
      </c>
      <c r="E50" s="30">
        <f t="shared" si="1"/>
        <v>14097685</v>
      </c>
      <c r="F50" s="31">
        <f t="shared" si="1"/>
        <v>14200094</v>
      </c>
      <c r="G50" s="31">
        <f t="shared" si="1"/>
        <v>1139896</v>
      </c>
      <c r="H50" s="31">
        <f t="shared" si="1"/>
        <v>1200592</v>
      </c>
      <c r="I50" s="31">
        <f t="shared" si="1"/>
        <v>992169</v>
      </c>
      <c r="J50" s="31">
        <f t="shared" si="1"/>
        <v>3332657</v>
      </c>
      <c r="K50" s="31">
        <f t="shared" si="1"/>
        <v>1221395</v>
      </c>
      <c r="L50" s="31">
        <f t="shared" si="1"/>
        <v>1090389</v>
      </c>
      <c r="M50" s="31">
        <f t="shared" si="1"/>
        <v>1099627</v>
      </c>
      <c r="N50" s="31">
        <f t="shared" si="1"/>
        <v>3411411</v>
      </c>
      <c r="O50" s="31">
        <f t="shared" si="1"/>
        <v>1110147</v>
      </c>
      <c r="P50" s="31">
        <f t="shared" si="1"/>
        <v>615003</v>
      </c>
      <c r="Q50" s="31">
        <f t="shared" si="1"/>
        <v>1906283</v>
      </c>
      <c r="R50" s="31">
        <f t="shared" si="1"/>
        <v>3631433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10375501</v>
      </c>
      <c r="X50" s="31">
        <f t="shared" si="1"/>
        <v>10650069</v>
      </c>
      <c r="Y50" s="31">
        <f t="shared" si="1"/>
        <v>-274568</v>
      </c>
      <c r="Z50" s="32">
        <f>+IF(X50&lt;&gt;0,+(Y50/X50)*100,0)</f>
        <v>-2.5780865832888029</v>
      </c>
      <c r="AA50" s="29">
        <f>SUM(AA37:AA49)</f>
        <v>14200094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12143769</v>
      </c>
      <c r="D51" s="39">
        <f t="shared" si="2"/>
        <v>0</v>
      </c>
      <c r="E51" s="40">
        <f t="shared" si="2"/>
        <v>8743778</v>
      </c>
      <c r="F51" s="41">
        <f t="shared" si="2"/>
        <v>10444388</v>
      </c>
      <c r="G51" s="41">
        <f t="shared" si="2"/>
        <v>1187174</v>
      </c>
      <c r="H51" s="41">
        <f t="shared" si="2"/>
        <v>1147547</v>
      </c>
      <c r="I51" s="41">
        <f t="shared" si="2"/>
        <v>1373520</v>
      </c>
      <c r="J51" s="41">
        <f t="shared" si="2"/>
        <v>3708241</v>
      </c>
      <c r="K51" s="41">
        <f t="shared" si="2"/>
        <v>1364818</v>
      </c>
      <c r="L51" s="41">
        <f t="shared" si="2"/>
        <v>1309458</v>
      </c>
      <c r="M51" s="41">
        <f t="shared" si="2"/>
        <v>1314763</v>
      </c>
      <c r="N51" s="41">
        <f t="shared" si="2"/>
        <v>3989039</v>
      </c>
      <c r="O51" s="41">
        <f t="shared" si="2"/>
        <v>1317223</v>
      </c>
      <c r="P51" s="41">
        <f t="shared" si="2"/>
        <v>1798997</v>
      </c>
      <c r="Q51" s="41">
        <f t="shared" si="2"/>
        <v>554403</v>
      </c>
      <c r="R51" s="41">
        <f t="shared" si="2"/>
        <v>3670623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11367903</v>
      </c>
      <c r="X51" s="41">
        <f t="shared" si="2"/>
        <v>7833294</v>
      </c>
      <c r="Y51" s="41">
        <f t="shared" si="2"/>
        <v>3534609</v>
      </c>
      <c r="Z51" s="42">
        <f>+IF(X51&lt;&gt;0,+(Y51/X51)*100,0)</f>
        <v>45.122894659641268</v>
      </c>
      <c r="AA51" s="39">
        <f>+AA35-AA50</f>
        <v>10444388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12143769</v>
      </c>
      <c r="D54" s="48">
        <f t="shared" si="3"/>
        <v>0</v>
      </c>
      <c r="E54" s="49">
        <f t="shared" si="3"/>
        <v>8743778</v>
      </c>
      <c r="F54" s="50">
        <f t="shared" si="3"/>
        <v>10444388</v>
      </c>
      <c r="G54" s="50">
        <f t="shared" si="3"/>
        <v>1187174</v>
      </c>
      <c r="H54" s="50">
        <f t="shared" si="3"/>
        <v>1147547</v>
      </c>
      <c r="I54" s="50">
        <f t="shared" si="3"/>
        <v>1373520</v>
      </c>
      <c r="J54" s="50">
        <f t="shared" si="3"/>
        <v>3708241</v>
      </c>
      <c r="K54" s="50">
        <f t="shared" si="3"/>
        <v>1364818</v>
      </c>
      <c r="L54" s="50">
        <f t="shared" si="3"/>
        <v>1309458</v>
      </c>
      <c r="M54" s="50">
        <f t="shared" si="3"/>
        <v>1314763</v>
      </c>
      <c r="N54" s="50">
        <f t="shared" si="3"/>
        <v>3989039</v>
      </c>
      <c r="O54" s="50">
        <f t="shared" si="3"/>
        <v>1317223</v>
      </c>
      <c r="P54" s="50">
        <f t="shared" si="3"/>
        <v>1798997</v>
      </c>
      <c r="Q54" s="50">
        <f t="shared" si="3"/>
        <v>554403</v>
      </c>
      <c r="R54" s="50">
        <f t="shared" si="3"/>
        <v>3670623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11367903</v>
      </c>
      <c r="X54" s="50">
        <f t="shared" si="3"/>
        <v>7833294</v>
      </c>
      <c r="Y54" s="50">
        <f t="shared" si="3"/>
        <v>3534609</v>
      </c>
      <c r="Z54" s="51">
        <f>+IF(X54&lt;&gt;0,+(Y54/X54)*100,0)</f>
        <v>45.122894659641268</v>
      </c>
      <c r="AA54" s="48">
        <f>SUM(AA51:AA53)</f>
        <v>10444388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12143769</v>
      </c>
      <c r="D56" s="54">
        <f>+D54-D55</f>
        <v>0</v>
      </c>
      <c r="E56" s="55">
        <f t="shared" si="4"/>
        <v>8743778</v>
      </c>
      <c r="F56" s="56">
        <f t="shared" si="4"/>
        <v>10444388</v>
      </c>
      <c r="G56" s="56">
        <f t="shared" si="4"/>
        <v>1187174</v>
      </c>
      <c r="H56" s="56">
        <f t="shared" si="4"/>
        <v>1147547</v>
      </c>
      <c r="I56" s="56">
        <f t="shared" si="4"/>
        <v>1373520</v>
      </c>
      <c r="J56" s="56">
        <f t="shared" si="4"/>
        <v>3708241</v>
      </c>
      <c r="K56" s="56">
        <f t="shared" si="4"/>
        <v>1364818</v>
      </c>
      <c r="L56" s="56">
        <f t="shared" si="4"/>
        <v>1309458</v>
      </c>
      <c r="M56" s="56">
        <f t="shared" si="4"/>
        <v>1314763</v>
      </c>
      <c r="N56" s="56">
        <f t="shared" si="4"/>
        <v>3989039</v>
      </c>
      <c r="O56" s="56">
        <f t="shared" si="4"/>
        <v>1317223</v>
      </c>
      <c r="P56" s="56">
        <f t="shared" si="4"/>
        <v>1798997</v>
      </c>
      <c r="Q56" s="56">
        <f t="shared" si="4"/>
        <v>554403</v>
      </c>
      <c r="R56" s="56">
        <f t="shared" si="4"/>
        <v>3670623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11367903</v>
      </c>
      <c r="X56" s="56">
        <f t="shared" si="4"/>
        <v>7833294</v>
      </c>
      <c r="Y56" s="56">
        <f t="shared" si="4"/>
        <v>3534609</v>
      </c>
      <c r="Z56" s="57">
        <f>+IF(X56&lt;&gt;0,+(Y56/X56)*100,0)</f>
        <v>45.122894659641268</v>
      </c>
      <c r="AA56" s="54">
        <f>+AA54-AA55</f>
        <v>10444388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12143769</v>
      </c>
      <c r="D59" s="48">
        <f>SUM(D56:D58)</f>
        <v>0</v>
      </c>
      <c r="E59" s="49">
        <f t="shared" si="5"/>
        <v>8743778</v>
      </c>
      <c r="F59" s="50">
        <f t="shared" si="5"/>
        <v>10444388</v>
      </c>
      <c r="G59" s="50">
        <f t="shared" si="5"/>
        <v>1187174</v>
      </c>
      <c r="H59" s="50">
        <f t="shared" si="5"/>
        <v>1147547</v>
      </c>
      <c r="I59" s="50">
        <f t="shared" si="5"/>
        <v>1373520</v>
      </c>
      <c r="J59" s="50">
        <f t="shared" si="5"/>
        <v>3708241</v>
      </c>
      <c r="K59" s="50">
        <f t="shared" si="5"/>
        <v>1364818</v>
      </c>
      <c r="L59" s="50">
        <f t="shared" si="5"/>
        <v>1309458</v>
      </c>
      <c r="M59" s="50">
        <f t="shared" si="5"/>
        <v>1314763</v>
      </c>
      <c r="N59" s="50">
        <f t="shared" si="5"/>
        <v>3989039</v>
      </c>
      <c r="O59" s="50">
        <f t="shared" si="5"/>
        <v>1317223</v>
      </c>
      <c r="P59" s="50">
        <f t="shared" si="5"/>
        <v>1798997</v>
      </c>
      <c r="Q59" s="50">
        <f t="shared" si="5"/>
        <v>554403</v>
      </c>
      <c r="R59" s="50">
        <f t="shared" si="5"/>
        <v>3670623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11367903</v>
      </c>
      <c r="X59" s="50">
        <f t="shared" si="5"/>
        <v>7833294</v>
      </c>
      <c r="Y59" s="50">
        <f t="shared" si="5"/>
        <v>3534609</v>
      </c>
      <c r="Z59" s="51">
        <f>+IF(X59&lt;&gt;0,+(Y59/X59)*100,0)</f>
        <v>45.122894659641268</v>
      </c>
      <c r="AA59" s="48">
        <f>SUM(AA56:AA58)</f>
        <v>10444388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12143769</v>
      </c>
      <c r="D62" s="65">
        <f>SUM(D59:D61)</f>
        <v>0</v>
      </c>
      <c r="E62" s="66">
        <f t="shared" si="6"/>
        <v>8743778</v>
      </c>
      <c r="F62" s="67">
        <f t="shared" si="6"/>
        <v>10444388</v>
      </c>
      <c r="G62" s="67">
        <f t="shared" si="6"/>
        <v>1187174</v>
      </c>
      <c r="H62" s="67">
        <f t="shared" si="6"/>
        <v>1147547</v>
      </c>
      <c r="I62" s="67">
        <f t="shared" si="6"/>
        <v>1373520</v>
      </c>
      <c r="J62" s="67">
        <f t="shared" si="6"/>
        <v>3708241</v>
      </c>
      <c r="K62" s="67">
        <f t="shared" si="6"/>
        <v>1364818</v>
      </c>
      <c r="L62" s="67">
        <f t="shared" si="6"/>
        <v>1309458</v>
      </c>
      <c r="M62" s="67">
        <f t="shared" si="6"/>
        <v>1314763</v>
      </c>
      <c r="N62" s="67">
        <f t="shared" si="6"/>
        <v>3989039</v>
      </c>
      <c r="O62" s="67">
        <f t="shared" si="6"/>
        <v>1317223</v>
      </c>
      <c r="P62" s="67">
        <f t="shared" si="6"/>
        <v>1798997</v>
      </c>
      <c r="Q62" s="67">
        <f t="shared" si="6"/>
        <v>554403</v>
      </c>
      <c r="R62" s="67">
        <f t="shared" si="6"/>
        <v>3670623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11367903</v>
      </c>
      <c r="X62" s="67">
        <f t="shared" si="6"/>
        <v>7833294</v>
      </c>
      <c r="Y62" s="67">
        <f t="shared" si="6"/>
        <v>3534609</v>
      </c>
      <c r="Z62" s="68">
        <f>+IF(X62&lt;&gt;0,+(Y62/X62)*100,0)</f>
        <v>45.122894659641268</v>
      </c>
      <c r="AA62" s="65">
        <f>SUM(AA59:AA61)</f>
        <v>10444388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197333186</v>
      </c>
      <c r="D9" s="20">
        <v>0</v>
      </c>
      <c r="E9" s="21">
        <v>229597000</v>
      </c>
      <c r="F9" s="22">
        <v>229597000</v>
      </c>
      <c r="G9" s="22">
        <v>17051724</v>
      </c>
      <c r="H9" s="22">
        <v>16314698</v>
      </c>
      <c r="I9" s="22">
        <v>17191292</v>
      </c>
      <c r="J9" s="22">
        <v>50557714</v>
      </c>
      <c r="K9" s="22">
        <v>16783922</v>
      </c>
      <c r="L9" s="22">
        <v>16956163</v>
      </c>
      <c r="M9" s="22">
        <v>16570881</v>
      </c>
      <c r="N9" s="22">
        <v>50310966</v>
      </c>
      <c r="O9" s="22">
        <v>16798648</v>
      </c>
      <c r="P9" s="22">
        <v>16777061</v>
      </c>
      <c r="Q9" s="22">
        <v>16721656</v>
      </c>
      <c r="R9" s="22">
        <v>50297365</v>
      </c>
      <c r="S9" s="22">
        <v>0</v>
      </c>
      <c r="T9" s="22">
        <v>0</v>
      </c>
      <c r="U9" s="22">
        <v>0</v>
      </c>
      <c r="V9" s="22">
        <v>0</v>
      </c>
      <c r="W9" s="22">
        <v>151166045</v>
      </c>
      <c r="X9" s="22">
        <v>172197738</v>
      </c>
      <c r="Y9" s="22">
        <v>-21031693</v>
      </c>
      <c r="Z9" s="23">
        <v>-12.213687150756881</v>
      </c>
      <c r="AA9" s="20">
        <v>229597000</v>
      </c>
    </row>
    <row r="10" spans="1:27" x14ac:dyDescent="0.25">
      <c r="A10" s="19" t="s">
        <v>38</v>
      </c>
      <c r="B10" s="15" t="s">
        <v>32</v>
      </c>
      <c r="C10" s="20">
        <v>333825</v>
      </c>
      <c r="D10" s="20">
        <v>0</v>
      </c>
      <c r="E10" s="21">
        <v>443749</v>
      </c>
      <c r="F10" s="22">
        <v>443749</v>
      </c>
      <c r="G10" s="22">
        <v>29723</v>
      </c>
      <c r="H10" s="22">
        <v>28458</v>
      </c>
      <c r="I10" s="22">
        <v>16739</v>
      </c>
      <c r="J10" s="22">
        <v>74920</v>
      </c>
      <c r="K10" s="22">
        <v>35961</v>
      </c>
      <c r="L10" s="22">
        <v>22338</v>
      </c>
      <c r="M10" s="22">
        <v>19390</v>
      </c>
      <c r="N10" s="22">
        <v>77689</v>
      </c>
      <c r="O10" s="22">
        <v>27749</v>
      </c>
      <c r="P10" s="22">
        <v>33409</v>
      </c>
      <c r="Q10" s="22">
        <v>19021</v>
      </c>
      <c r="R10" s="22">
        <v>80179</v>
      </c>
      <c r="S10" s="22">
        <v>0</v>
      </c>
      <c r="T10" s="22">
        <v>0</v>
      </c>
      <c r="U10" s="22">
        <v>0</v>
      </c>
      <c r="V10" s="22">
        <v>0</v>
      </c>
      <c r="W10" s="22">
        <v>232788</v>
      </c>
      <c r="X10" s="22">
        <v>332802</v>
      </c>
      <c r="Y10" s="22">
        <v>-100014</v>
      </c>
      <c r="Z10" s="23">
        <v>-30.052103052265309</v>
      </c>
      <c r="AA10" s="20">
        <v>443749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156524242</v>
      </c>
      <c r="D13" s="20">
        <v>0</v>
      </c>
      <c r="E13" s="21">
        <v>159395272</v>
      </c>
      <c r="F13" s="22">
        <v>159395272</v>
      </c>
      <c r="G13" s="22">
        <v>14185771</v>
      </c>
      <c r="H13" s="22">
        <v>14248254</v>
      </c>
      <c r="I13" s="22">
        <v>14320679</v>
      </c>
      <c r="J13" s="22">
        <v>42754704</v>
      </c>
      <c r="K13" s="22">
        <v>14471126</v>
      </c>
      <c r="L13" s="22">
        <v>14593215</v>
      </c>
      <c r="M13" s="22">
        <v>14790763</v>
      </c>
      <c r="N13" s="22">
        <v>43855104</v>
      </c>
      <c r="O13" s="22">
        <v>14931948</v>
      </c>
      <c r="P13" s="22">
        <v>15033359</v>
      </c>
      <c r="Q13" s="22">
        <v>13856766</v>
      </c>
      <c r="R13" s="22">
        <v>43822073</v>
      </c>
      <c r="S13" s="22">
        <v>0</v>
      </c>
      <c r="T13" s="22">
        <v>0</v>
      </c>
      <c r="U13" s="22">
        <v>0</v>
      </c>
      <c r="V13" s="22">
        <v>0</v>
      </c>
      <c r="W13" s="22">
        <v>130431881</v>
      </c>
      <c r="X13" s="22">
        <v>119546442</v>
      </c>
      <c r="Y13" s="22">
        <v>10885439</v>
      </c>
      <c r="Z13" s="23">
        <v>9.1056152051769139</v>
      </c>
      <c r="AA13" s="20">
        <v>159395272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354191253</v>
      </c>
      <c r="D35" s="29">
        <f t="shared" ref="D35:Y35" si="0">SUM(D6:D34)</f>
        <v>0</v>
      </c>
      <c r="E35" s="30">
        <f t="shared" si="0"/>
        <v>389436021</v>
      </c>
      <c r="F35" s="31">
        <f t="shared" si="0"/>
        <v>389436021</v>
      </c>
      <c r="G35" s="31">
        <f t="shared" si="0"/>
        <v>31267218</v>
      </c>
      <c r="H35" s="31">
        <f t="shared" si="0"/>
        <v>30591410</v>
      </c>
      <c r="I35" s="31">
        <f t="shared" si="0"/>
        <v>31528710</v>
      </c>
      <c r="J35" s="31">
        <f t="shared" si="0"/>
        <v>93387338</v>
      </c>
      <c r="K35" s="31">
        <f t="shared" si="0"/>
        <v>31291009</v>
      </c>
      <c r="L35" s="31">
        <f t="shared" si="0"/>
        <v>31571716</v>
      </c>
      <c r="M35" s="31">
        <f t="shared" si="0"/>
        <v>31381034</v>
      </c>
      <c r="N35" s="31">
        <f t="shared" si="0"/>
        <v>94243759</v>
      </c>
      <c r="O35" s="31">
        <f t="shared" si="0"/>
        <v>31758345</v>
      </c>
      <c r="P35" s="31">
        <f t="shared" si="0"/>
        <v>31843829</v>
      </c>
      <c r="Q35" s="31">
        <f t="shared" si="0"/>
        <v>30597443</v>
      </c>
      <c r="R35" s="31">
        <f t="shared" si="0"/>
        <v>94199617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281830714</v>
      </c>
      <c r="X35" s="31">
        <f t="shared" si="0"/>
        <v>292076982</v>
      </c>
      <c r="Y35" s="31">
        <f t="shared" si="0"/>
        <v>-10246268</v>
      </c>
      <c r="Z35" s="32">
        <f>+IF(X35&lt;&gt;0,+(Y35/X35)*100,0)</f>
        <v>-3.5080710331360518</v>
      </c>
      <c r="AA35" s="29">
        <f>SUM(AA6:AA34)</f>
        <v>389436021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71142254</v>
      </c>
      <c r="D37" s="20">
        <v>0</v>
      </c>
      <c r="E37" s="21">
        <v>74367443</v>
      </c>
      <c r="F37" s="22">
        <v>73737443</v>
      </c>
      <c r="G37" s="22">
        <v>5752978</v>
      </c>
      <c r="H37" s="22">
        <v>5676525</v>
      </c>
      <c r="I37" s="22">
        <v>5946238</v>
      </c>
      <c r="J37" s="22">
        <v>17375741</v>
      </c>
      <c r="K37" s="22">
        <v>6400987</v>
      </c>
      <c r="L37" s="22">
        <v>6675739</v>
      </c>
      <c r="M37" s="22">
        <v>5875690</v>
      </c>
      <c r="N37" s="22">
        <v>18952416</v>
      </c>
      <c r="O37" s="22">
        <v>6362425</v>
      </c>
      <c r="P37" s="22">
        <v>5876382</v>
      </c>
      <c r="Q37" s="22">
        <v>5897364</v>
      </c>
      <c r="R37" s="22">
        <v>18136171</v>
      </c>
      <c r="S37" s="22">
        <v>0</v>
      </c>
      <c r="T37" s="22">
        <v>0</v>
      </c>
      <c r="U37" s="22">
        <v>0</v>
      </c>
      <c r="V37" s="22">
        <v>0</v>
      </c>
      <c r="W37" s="22">
        <v>54464328</v>
      </c>
      <c r="X37" s="22">
        <v>55543308</v>
      </c>
      <c r="Y37" s="22">
        <v>-1078980</v>
      </c>
      <c r="Z37" s="23">
        <v>-1.942592256118415</v>
      </c>
      <c r="AA37" s="20">
        <v>73737443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2341517</v>
      </c>
      <c r="D40" s="20">
        <v>0</v>
      </c>
      <c r="E40" s="21">
        <v>1618845</v>
      </c>
      <c r="F40" s="22">
        <v>1418845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2356</v>
      </c>
      <c r="M40" s="22">
        <v>653144</v>
      </c>
      <c r="N40" s="22">
        <v>655500</v>
      </c>
      <c r="O40" s="22">
        <v>347061</v>
      </c>
      <c r="P40" s="22">
        <v>0</v>
      </c>
      <c r="Q40" s="22">
        <v>0</v>
      </c>
      <c r="R40" s="22">
        <v>347061</v>
      </c>
      <c r="S40" s="22">
        <v>0</v>
      </c>
      <c r="T40" s="22">
        <v>0</v>
      </c>
      <c r="U40" s="22">
        <v>0</v>
      </c>
      <c r="V40" s="22">
        <v>0</v>
      </c>
      <c r="W40" s="22">
        <v>1002561</v>
      </c>
      <c r="X40" s="22">
        <v>1134181</v>
      </c>
      <c r="Y40" s="22">
        <v>-131620</v>
      </c>
      <c r="Z40" s="23">
        <v>-11.604849666852116</v>
      </c>
      <c r="AA40" s="20">
        <v>1418845</v>
      </c>
    </row>
    <row r="41" spans="1:27" x14ac:dyDescent="0.25">
      <c r="A41" s="19" t="s">
        <v>67</v>
      </c>
      <c r="B41" s="15" t="s">
        <v>32</v>
      </c>
      <c r="C41" s="20">
        <v>234828105</v>
      </c>
      <c r="D41" s="20">
        <v>0</v>
      </c>
      <c r="E41" s="21">
        <v>0</v>
      </c>
      <c r="F41" s="22">
        <v>136019261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102014446</v>
      </c>
      <c r="R41" s="22">
        <v>102014446</v>
      </c>
      <c r="S41" s="22">
        <v>0</v>
      </c>
      <c r="T41" s="22">
        <v>0</v>
      </c>
      <c r="U41" s="22">
        <v>0</v>
      </c>
      <c r="V41" s="22">
        <v>0</v>
      </c>
      <c r="W41" s="22">
        <v>102014446</v>
      </c>
      <c r="X41" s="22">
        <v>102014442</v>
      </c>
      <c r="Y41" s="22">
        <v>4</v>
      </c>
      <c r="Z41" s="23">
        <v>3.9210134580748867E-6</v>
      </c>
      <c r="AA41" s="20">
        <v>136019261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807722</v>
      </c>
      <c r="F42" s="22">
        <v>807722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605799</v>
      </c>
      <c r="Y42" s="22">
        <v>-605799</v>
      </c>
      <c r="Z42" s="23">
        <v>-100</v>
      </c>
      <c r="AA42" s="20">
        <v>807722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21403</v>
      </c>
      <c r="F43" s="22">
        <v>21403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16074</v>
      </c>
      <c r="Y43" s="22">
        <v>-16074</v>
      </c>
      <c r="Z43" s="23">
        <v>-100</v>
      </c>
      <c r="AA43" s="20">
        <v>21403</v>
      </c>
    </row>
    <row r="44" spans="1:27" x14ac:dyDescent="0.25">
      <c r="A44" s="19" t="s">
        <v>70</v>
      </c>
      <c r="B44" s="15" t="s">
        <v>32</v>
      </c>
      <c r="C44" s="20">
        <v>48080776</v>
      </c>
      <c r="D44" s="20">
        <v>0</v>
      </c>
      <c r="E44" s="21">
        <v>58392630</v>
      </c>
      <c r="F44" s="22">
        <v>75092630</v>
      </c>
      <c r="G44" s="22">
        <v>232609</v>
      </c>
      <c r="H44" s="22">
        <v>6921020</v>
      </c>
      <c r="I44" s="22">
        <v>4248045</v>
      </c>
      <c r="J44" s="22">
        <v>11401674</v>
      </c>
      <c r="K44" s="22">
        <v>1303604</v>
      </c>
      <c r="L44" s="22">
        <v>5802608</v>
      </c>
      <c r="M44" s="22">
        <v>6417054</v>
      </c>
      <c r="N44" s="22">
        <v>13523266</v>
      </c>
      <c r="O44" s="22">
        <v>2184225</v>
      </c>
      <c r="P44" s="22">
        <v>534310</v>
      </c>
      <c r="Q44" s="22">
        <v>6807184</v>
      </c>
      <c r="R44" s="22">
        <v>9525719</v>
      </c>
      <c r="S44" s="22">
        <v>0</v>
      </c>
      <c r="T44" s="22">
        <v>0</v>
      </c>
      <c r="U44" s="22">
        <v>0</v>
      </c>
      <c r="V44" s="22">
        <v>0</v>
      </c>
      <c r="W44" s="22">
        <v>34450659</v>
      </c>
      <c r="X44" s="22">
        <v>56319480</v>
      </c>
      <c r="Y44" s="22">
        <v>-21868821</v>
      </c>
      <c r="Z44" s="23">
        <v>-38.829941256559898</v>
      </c>
      <c r="AA44" s="20">
        <v>75092630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136019261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21404315</v>
      </c>
      <c r="D47" s="20">
        <v>0</v>
      </c>
      <c r="E47" s="21">
        <v>7274849</v>
      </c>
      <c r="F47" s="22">
        <v>7658849</v>
      </c>
      <c r="G47" s="22">
        <v>52755</v>
      </c>
      <c r="H47" s="22">
        <v>697359</v>
      </c>
      <c r="I47" s="22">
        <v>619738</v>
      </c>
      <c r="J47" s="22">
        <v>1369852</v>
      </c>
      <c r="K47" s="22">
        <v>413144</v>
      </c>
      <c r="L47" s="22">
        <v>2603425</v>
      </c>
      <c r="M47" s="22">
        <v>817802</v>
      </c>
      <c r="N47" s="22">
        <v>3834371</v>
      </c>
      <c r="O47" s="22">
        <v>531293</v>
      </c>
      <c r="P47" s="22">
        <v>452106</v>
      </c>
      <c r="Q47" s="22">
        <v>482361</v>
      </c>
      <c r="R47" s="22">
        <v>1465760</v>
      </c>
      <c r="S47" s="22">
        <v>0</v>
      </c>
      <c r="T47" s="22">
        <v>0</v>
      </c>
      <c r="U47" s="22">
        <v>0</v>
      </c>
      <c r="V47" s="22">
        <v>0</v>
      </c>
      <c r="W47" s="22">
        <v>6669983</v>
      </c>
      <c r="X47" s="22">
        <v>5552259</v>
      </c>
      <c r="Y47" s="22">
        <v>1117724</v>
      </c>
      <c r="Z47" s="23">
        <v>20.130977319321737</v>
      </c>
      <c r="AA47" s="20">
        <v>7658849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377796967</v>
      </c>
      <c r="D50" s="29">
        <f t="shared" ref="D50:Y50" si="1">SUM(D37:D49)</f>
        <v>0</v>
      </c>
      <c r="E50" s="30">
        <f t="shared" si="1"/>
        <v>278502153</v>
      </c>
      <c r="F50" s="31">
        <f t="shared" si="1"/>
        <v>294756153</v>
      </c>
      <c r="G50" s="31">
        <f t="shared" si="1"/>
        <v>6038342</v>
      </c>
      <c r="H50" s="31">
        <f t="shared" si="1"/>
        <v>13294904</v>
      </c>
      <c r="I50" s="31">
        <f t="shared" si="1"/>
        <v>10814021</v>
      </c>
      <c r="J50" s="31">
        <f t="shared" si="1"/>
        <v>30147267</v>
      </c>
      <c r="K50" s="31">
        <f t="shared" si="1"/>
        <v>8117735</v>
      </c>
      <c r="L50" s="31">
        <f t="shared" si="1"/>
        <v>15084128</v>
      </c>
      <c r="M50" s="31">
        <f t="shared" si="1"/>
        <v>13763690</v>
      </c>
      <c r="N50" s="31">
        <f t="shared" si="1"/>
        <v>36965553</v>
      </c>
      <c r="O50" s="31">
        <f t="shared" si="1"/>
        <v>9425004</v>
      </c>
      <c r="P50" s="31">
        <f t="shared" si="1"/>
        <v>6862798</v>
      </c>
      <c r="Q50" s="31">
        <f t="shared" si="1"/>
        <v>115201355</v>
      </c>
      <c r="R50" s="31">
        <f t="shared" si="1"/>
        <v>131489157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198601977</v>
      </c>
      <c r="X50" s="31">
        <f t="shared" si="1"/>
        <v>221185543</v>
      </c>
      <c r="Y50" s="31">
        <f t="shared" si="1"/>
        <v>-22583566</v>
      </c>
      <c r="Z50" s="32">
        <f>+IF(X50&lt;&gt;0,+(Y50/X50)*100,0)</f>
        <v>-10.210236027948715</v>
      </c>
      <c r="AA50" s="29">
        <f>SUM(AA37:AA49)</f>
        <v>294756153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-23605714</v>
      </c>
      <c r="D51" s="39">
        <f t="shared" si="2"/>
        <v>0</v>
      </c>
      <c r="E51" s="40">
        <f t="shared" si="2"/>
        <v>110933868</v>
      </c>
      <c r="F51" s="41">
        <f t="shared" si="2"/>
        <v>94679868</v>
      </c>
      <c r="G51" s="41">
        <f t="shared" si="2"/>
        <v>25228876</v>
      </c>
      <c r="H51" s="41">
        <f t="shared" si="2"/>
        <v>17296506</v>
      </c>
      <c r="I51" s="41">
        <f t="shared" si="2"/>
        <v>20714689</v>
      </c>
      <c r="J51" s="41">
        <f t="shared" si="2"/>
        <v>63240071</v>
      </c>
      <c r="K51" s="41">
        <f t="shared" si="2"/>
        <v>23173274</v>
      </c>
      <c r="L51" s="41">
        <f t="shared" si="2"/>
        <v>16487588</v>
      </c>
      <c r="M51" s="41">
        <f t="shared" si="2"/>
        <v>17617344</v>
      </c>
      <c r="N51" s="41">
        <f t="shared" si="2"/>
        <v>57278206</v>
      </c>
      <c r="O51" s="41">
        <f t="shared" si="2"/>
        <v>22333341</v>
      </c>
      <c r="P51" s="41">
        <f t="shared" si="2"/>
        <v>24981031</v>
      </c>
      <c r="Q51" s="41">
        <f t="shared" si="2"/>
        <v>-84603912</v>
      </c>
      <c r="R51" s="41">
        <f t="shared" si="2"/>
        <v>-37289540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83228737</v>
      </c>
      <c r="X51" s="41">
        <f t="shared" si="2"/>
        <v>70891439</v>
      </c>
      <c r="Y51" s="41">
        <f t="shared" si="2"/>
        <v>12337298</v>
      </c>
      <c r="Z51" s="42">
        <f>+IF(X51&lt;&gt;0,+(Y51/X51)*100,0)</f>
        <v>17.403085864853161</v>
      </c>
      <c r="AA51" s="39">
        <f>+AA35-AA50</f>
        <v>94679868</v>
      </c>
    </row>
    <row r="52" spans="1:27" x14ac:dyDescent="0.25">
      <c r="A52" s="43" t="s">
        <v>78</v>
      </c>
      <c r="B52" s="15" t="s">
        <v>32</v>
      </c>
      <c r="C52" s="20">
        <v>36632744</v>
      </c>
      <c r="D52" s="20">
        <v>0</v>
      </c>
      <c r="E52" s="21">
        <v>47573089</v>
      </c>
      <c r="F52" s="22">
        <v>8211705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8211704</v>
      </c>
      <c r="M52" s="22">
        <v>0</v>
      </c>
      <c r="N52" s="22">
        <v>8211704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8211704</v>
      </c>
      <c r="X52" s="22">
        <v>6158772</v>
      </c>
      <c r="Y52" s="22">
        <v>2052932</v>
      </c>
      <c r="Z52" s="23">
        <v>33.33346322935806</v>
      </c>
      <c r="AA52" s="20">
        <v>8211705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13027030</v>
      </c>
      <c r="D54" s="48">
        <f t="shared" si="3"/>
        <v>0</v>
      </c>
      <c r="E54" s="49">
        <f t="shared" si="3"/>
        <v>158506957</v>
      </c>
      <c r="F54" s="50">
        <f t="shared" si="3"/>
        <v>102891573</v>
      </c>
      <c r="G54" s="50">
        <f t="shared" si="3"/>
        <v>25228876</v>
      </c>
      <c r="H54" s="50">
        <f t="shared" si="3"/>
        <v>17296506</v>
      </c>
      <c r="I54" s="50">
        <f t="shared" si="3"/>
        <v>20714689</v>
      </c>
      <c r="J54" s="50">
        <f t="shared" si="3"/>
        <v>63240071</v>
      </c>
      <c r="K54" s="50">
        <f t="shared" si="3"/>
        <v>23173274</v>
      </c>
      <c r="L54" s="50">
        <f t="shared" si="3"/>
        <v>24699292</v>
      </c>
      <c r="M54" s="50">
        <f t="shared" si="3"/>
        <v>17617344</v>
      </c>
      <c r="N54" s="50">
        <f t="shared" si="3"/>
        <v>65489910</v>
      </c>
      <c r="O54" s="50">
        <f t="shared" si="3"/>
        <v>22333341</v>
      </c>
      <c r="P54" s="50">
        <f t="shared" si="3"/>
        <v>24981031</v>
      </c>
      <c r="Q54" s="50">
        <f t="shared" si="3"/>
        <v>-84603912</v>
      </c>
      <c r="R54" s="50">
        <f t="shared" si="3"/>
        <v>-37289540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91440441</v>
      </c>
      <c r="X54" s="50">
        <f t="shared" si="3"/>
        <v>77050211</v>
      </c>
      <c r="Y54" s="50">
        <f t="shared" si="3"/>
        <v>14390230</v>
      </c>
      <c r="Z54" s="51">
        <f>+IF(X54&lt;&gt;0,+(Y54/X54)*100,0)</f>
        <v>18.676431658311746</v>
      </c>
      <c r="AA54" s="48">
        <f>SUM(AA51:AA53)</f>
        <v>102891573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13027030</v>
      </c>
      <c r="D56" s="54">
        <f>+D54-D55</f>
        <v>0</v>
      </c>
      <c r="E56" s="55">
        <f t="shared" si="4"/>
        <v>158506957</v>
      </c>
      <c r="F56" s="56">
        <f t="shared" si="4"/>
        <v>102891573</v>
      </c>
      <c r="G56" s="56">
        <f t="shared" si="4"/>
        <v>25228876</v>
      </c>
      <c r="H56" s="56">
        <f t="shared" si="4"/>
        <v>17296506</v>
      </c>
      <c r="I56" s="56">
        <f t="shared" si="4"/>
        <v>20714689</v>
      </c>
      <c r="J56" s="56">
        <f t="shared" si="4"/>
        <v>63240071</v>
      </c>
      <c r="K56" s="56">
        <f t="shared" si="4"/>
        <v>23173274</v>
      </c>
      <c r="L56" s="56">
        <f t="shared" si="4"/>
        <v>24699292</v>
      </c>
      <c r="M56" s="56">
        <f t="shared" si="4"/>
        <v>17617344</v>
      </c>
      <c r="N56" s="56">
        <f t="shared" si="4"/>
        <v>65489910</v>
      </c>
      <c r="O56" s="56">
        <f t="shared" si="4"/>
        <v>22333341</v>
      </c>
      <c r="P56" s="56">
        <f t="shared" si="4"/>
        <v>24981031</v>
      </c>
      <c r="Q56" s="56">
        <f t="shared" si="4"/>
        <v>-84603912</v>
      </c>
      <c r="R56" s="56">
        <f t="shared" si="4"/>
        <v>-37289540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91440441</v>
      </c>
      <c r="X56" s="56">
        <f t="shared" si="4"/>
        <v>77050211</v>
      </c>
      <c r="Y56" s="56">
        <f t="shared" si="4"/>
        <v>14390230</v>
      </c>
      <c r="Z56" s="57">
        <f>+IF(X56&lt;&gt;0,+(Y56/X56)*100,0)</f>
        <v>18.676431658311746</v>
      </c>
      <c r="AA56" s="54">
        <f>+AA54-AA55</f>
        <v>102891573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13027030</v>
      </c>
      <c r="D59" s="48">
        <f>SUM(D56:D58)</f>
        <v>0</v>
      </c>
      <c r="E59" s="49">
        <f t="shared" si="5"/>
        <v>158506957</v>
      </c>
      <c r="F59" s="50">
        <f t="shared" si="5"/>
        <v>102891573</v>
      </c>
      <c r="G59" s="50">
        <f t="shared" si="5"/>
        <v>25228876</v>
      </c>
      <c r="H59" s="50">
        <f t="shared" si="5"/>
        <v>17296506</v>
      </c>
      <c r="I59" s="50">
        <f t="shared" si="5"/>
        <v>20714689</v>
      </c>
      <c r="J59" s="50">
        <f t="shared" si="5"/>
        <v>63240071</v>
      </c>
      <c r="K59" s="50">
        <f t="shared" si="5"/>
        <v>23173274</v>
      </c>
      <c r="L59" s="50">
        <f t="shared" si="5"/>
        <v>24699292</v>
      </c>
      <c r="M59" s="50">
        <f t="shared" si="5"/>
        <v>17617344</v>
      </c>
      <c r="N59" s="50">
        <f t="shared" si="5"/>
        <v>65489910</v>
      </c>
      <c r="O59" s="50">
        <f t="shared" si="5"/>
        <v>22333341</v>
      </c>
      <c r="P59" s="50">
        <f t="shared" si="5"/>
        <v>24981031</v>
      </c>
      <c r="Q59" s="50">
        <f t="shared" si="5"/>
        <v>-84603912</v>
      </c>
      <c r="R59" s="50">
        <f t="shared" si="5"/>
        <v>-37289540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91440441</v>
      </c>
      <c r="X59" s="50">
        <f t="shared" si="5"/>
        <v>77050211</v>
      </c>
      <c r="Y59" s="50">
        <f t="shared" si="5"/>
        <v>14390230</v>
      </c>
      <c r="Z59" s="51">
        <f>+IF(X59&lt;&gt;0,+(Y59/X59)*100,0)</f>
        <v>18.676431658311746</v>
      </c>
      <c r="AA59" s="48">
        <f>SUM(AA56:AA58)</f>
        <v>102891573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13027030</v>
      </c>
      <c r="D62" s="65">
        <f>SUM(D59:D61)</f>
        <v>0</v>
      </c>
      <c r="E62" s="66">
        <f t="shared" si="6"/>
        <v>158506957</v>
      </c>
      <c r="F62" s="67">
        <f t="shared" si="6"/>
        <v>102891573</v>
      </c>
      <c r="G62" s="67">
        <f t="shared" si="6"/>
        <v>25228876</v>
      </c>
      <c r="H62" s="67">
        <f t="shared" si="6"/>
        <v>17296506</v>
      </c>
      <c r="I62" s="67">
        <f t="shared" si="6"/>
        <v>20714689</v>
      </c>
      <c r="J62" s="67">
        <f t="shared" si="6"/>
        <v>63240071</v>
      </c>
      <c r="K62" s="67">
        <f t="shared" si="6"/>
        <v>23173274</v>
      </c>
      <c r="L62" s="67">
        <f t="shared" si="6"/>
        <v>24699292</v>
      </c>
      <c r="M62" s="67">
        <f t="shared" si="6"/>
        <v>17617344</v>
      </c>
      <c r="N62" s="67">
        <f t="shared" si="6"/>
        <v>65489910</v>
      </c>
      <c r="O62" s="67">
        <f t="shared" si="6"/>
        <v>22333341</v>
      </c>
      <c r="P62" s="67">
        <f t="shared" si="6"/>
        <v>24981031</v>
      </c>
      <c r="Q62" s="67">
        <f t="shared" si="6"/>
        <v>-84603912</v>
      </c>
      <c r="R62" s="67">
        <f t="shared" si="6"/>
        <v>-37289540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91440441</v>
      </c>
      <c r="X62" s="67">
        <f t="shared" si="6"/>
        <v>77050211</v>
      </c>
      <c r="Y62" s="67">
        <f t="shared" si="6"/>
        <v>14390230</v>
      </c>
      <c r="Z62" s="68">
        <f>+IF(X62&lt;&gt;0,+(Y62/X62)*100,0)</f>
        <v>18.676431658311746</v>
      </c>
      <c r="AA62" s="65">
        <f>SUM(AA59:AA61)</f>
        <v>102891573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18753601</v>
      </c>
      <c r="D9" s="20">
        <v>0</v>
      </c>
      <c r="E9" s="21">
        <v>21823786</v>
      </c>
      <c r="F9" s="22">
        <v>21823786</v>
      </c>
      <c r="G9" s="22">
        <v>1711950</v>
      </c>
      <c r="H9" s="22">
        <v>1655244</v>
      </c>
      <c r="I9" s="22">
        <v>1685311</v>
      </c>
      <c r="J9" s="22">
        <v>5052505</v>
      </c>
      <c r="K9" s="22">
        <v>1580498</v>
      </c>
      <c r="L9" s="22">
        <v>1558930</v>
      </c>
      <c r="M9" s="22">
        <v>1577412</v>
      </c>
      <c r="N9" s="22">
        <v>4716840</v>
      </c>
      <c r="O9" s="22">
        <v>1577000</v>
      </c>
      <c r="P9" s="22">
        <v>1574987</v>
      </c>
      <c r="Q9" s="22">
        <v>1575814</v>
      </c>
      <c r="R9" s="22">
        <v>4727801</v>
      </c>
      <c r="S9" s="22">
        <v>0</v>
      </c>
      <c r="T9" s="22">
        <v>0</v>
      </c>
      <c r="U9" s="22">
        <v>0</v>
      </c>
      <c r="V9" s="22">
        <v>0</v>
      </c>
      <c r="W9" s="22">
        <v>14497146</v>
      </c>
      <c r="X9" s="22">
        <v>16367832</v>
      </c>
      <c r="Y9" s="22">
        <v>-1870686</v>
      </c>
      <c r="Z9" s="23">
        <v>-11.429039594248035</v>
      </c>
      <c r="AA9" s="20">
        <v>21823786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19680084</v>
      </c>
      <c r="D13" s="20">
        <v>0</v>
      </c>
      <c r="E13" s="21">
        <v>0</v>
      </c>
      <c r="F13" s="22">
        <v>0</v>
      </c>
      <c r="G13" s="22">
        <v>1482362</v>
      </c>
      <c r="H13" s="22">
        <v>1348362</v>
      </c>
      <c r="I13" s="22">
        <v>1401851</v>
      </c>
      <c r="J13" s="22">
        <v>4232575</v>
      </c>
      <c r="K13" s="22">
        <v>1414176</v>
      </c>
      <c r="L13" s="22">
        <v>1426166</v>
      </c>
      <c r="M13" s="22">
        <v>1472931</v>
      </c>
      <c r="N13" s="22">
        <v>4313273</v>
      </c>
      <c r="O13" s="22">
        <v>1484582</v>
      </c>
      <c r="P13" s="22">
        <v>1494900</v>
      </c>
      <c r="Q13" s="22">
        <v>1506505</v>
      </c>
      <c r="R13" s="22">
        <v>4485987</v>
      </c>
      <c r="S13" s="22">
        <v>0</v>
      </c>
      <c r="T13" s="22">
        <v>0</v>
      </c>
      <c r="U13" s="22">
        <v>0</v>
      </c>
      <c r="V13" s="22">
        <v>0</v>
      </c>
      <c r="W13" s="22">
        <v>13031835</v>
      </c>
      <c r="X13" s="22">
        <v>0</v>
      </c>
      <c r="Y13" s="22">
        <v>13031835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38433685</v>
      </c>
      <c r="D35" s="29">
        <f t="shared" ref="D35:Y35" si="0">SUM(D6:D34)</f>
        <v>0</v>
      </c>
      <c r="E35" s="30">
        <f t="shared" si="0"/>
        <v>21823786</v>
      </c>
      <c r="F35" s="31">
        <f t="shared" si="0"/>
        <v>21823786</v>
      </c>
      <c r="G35" s="31">
        <f t="shared" si="0"/>
        <v>3194312</v>
      </c>
      <c r="H35" s="31">
        <f t="shared" si="0"/>
        <v>3003606</v>
      </c>
      <c r="I35" s="31">
        <f t="shared" si="0"/>
        <v>3087162</v>
      </c>
      <c r="J35" s="31">
        <f t="shared" si="0"/>
        <v>9285080</v>
      </c>
      <c r="K35" s="31">
        <f t="shared" si="0"/>
        <v>2994674</v>
      </c>
      <c r="L35" s="31">
        <f t="shared" si="0"/>
        <v>2985096</v>
      </c>
      <c r="M35" s="31">
        <f t="shared" si="0"/>
        <v>3050343</v>
      </c>
      <c r="N35" s="31">
        <f t="shared" si="0"/>
        <v>9030113</v>
      </c>
      <c r="O35" s="31">
        <f t="shared" si="0"/>
        <v>3061582</v>
      </c>
      <c r="P35" s="31">
        <f t="shared" si="0"/>
        <v>3069887</v>
      </c>
      <c r="Q35" s="31">
        <f t="shared" si="0"/>
        <v>3082319</v>
      </c>
      <c r="R35" s="31">
        <f t="shared" si="0"/>
        <v>9213788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27528981</v>
      </c>
      <c r="X35" s="31">
        <f t="shared" si="0"/>
        <v>16367832</v>
      </c>
      <c r="Y35" s="31">
        <f t="shared" si="0"/>
        <v>11161149</v>
      </c>
      <c r="Z35" s="32">
        <f>+IF(X35&lt;&gt;0,+(Y35/X35)*100,0)</f>
        <v>68.189537869157007</v>
      </c>
      <c r="AA35" s="29">
        <f>SUM(AA6:AA34)</f>
        <v>21823786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11642803</v>
      </c>
      <c r="D37" s="20">
        <v>0</v>
      </c>
      <c r="E37" s="21">
        <v>11367997</v>
      </c>
      <c r="F37" s="22">
        <v>11367997</v>
      </c>
      <c r="G37" s="22">
        <v>900185</v>
      </c>
      <c r="H37" s="22">
        <v>986828</v>
      </c>
      <c r="I37" s="22">
        <v>877348</v>
      </c>
      <c r="J37" s="22">
        <v>2764361</v>
      </c>
      <c r="K37" s="22">
        <v>930030</v>
      </c>
      <c r="L37" s="22">
        <v>1037145</v>
      </c>
      <c r="M37" s="22">
        <v>1335243</v>
      </c>
      <c r="N37" s="22">
        <v>3302418</v>
      </c>
      <c r="O37" s="22">
        <v>965261</v>
      </c>
      <c r="P37" s="22">
        <v>1037962</v>
      </c>
      <c r="Q37" s="22">
        <v>911618</v>
      </c>
      <c r="R37" s="22">
        <v>2914841</v>
      </c>
      <c r="S37" s="22">
        <v>0</v>
      </c>
      <c r="T37" s="22">
        <v>0</v>
      </c>
      <c r="U37" s="22">
        <v>0</v>
      </c>
      <c r="V37" s="22">
        <v>0</v>
      </c>
      <c r="W37" s="22">
        <v>8981620</v>
      </c>
      <c r="X37" s="22">
        <v>8526078</v>
      </c>
      <c r="Y37" s="22">
        <v>455542</v>
      </c>
      <c r="Z37" s="23">
        <v>5.3429255514669229</v>
      </c>
      <c r="AA37" s="20">
        <v>11367997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33834822</v>
      </c>
      <c r="D46" s="20">
        <v>0</v>
      </c>
      <c r="E46" s="21">
        <v>0</v>
      </c>
      <c r="F46" s="22">
        <v>0</v>
      </c>
      <c r="G46" s="22">
        <v>16387</v>
      </c>
      <c r="H46" s="22">
        <v>5161</v>
      </c>
      <c r="I46" s="22">
        <v>3732</v>
      </c>
      <c r="J46" s="22">
        <v>25280</v>
      </c>
      <c r="K46" s="22">
        <v>6188</v>
      </c>
      <c r="L46" s="22">
        <v>13468</v>
      </c>
      <c r="M46" s="22">
        <v>7526</v>
      </c>
      <c r="N46" s="22">
        <v>27182</v>
      </c>
      <c r="O46" s="22">
        <v>24114</v>
      </c>
      <c r="P46" s="22">
        <v>26346</v>
      </c>
      <c r="Q46" s="22">
        <v>2055</v>
      </c>
      <c r="R46" s="22">
        <v>52515</v>
      </c>
      <c r="S46" s="22">
        <v>0</v>
      </c>
      <c r="T46" s="22">
        <v>0</v>
      </c>
      <c r="U46" s="22">
        <v>0</v>
      </c>
      <c r="V46" s="22">
        <v>0</v>
      </c>
      <c r="W46" s="22">
        <v>104977</v>
      </c>
      <c r="X46" s="22">
        <v>0</v>
      </c>
      <c r="Y46" s="22">
        <v>104977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157545</v>
      </c>
      <c r="D47" s="20">
        <v>0</v>
      </c>
      <c r="E47" s="21">
        <v>156225</v>
      </c>
      <c r="F47" s="22">
        <v>156225</v>
      </c>
      <c r="G47" s="22">
        <v>31616</v>
      </c>
      <c r="H47" s="22">
        <v>31574</v>
      </c>
      <c r="I47" s="22">
        <v>35335</v>
      </c>
      <c r="J47" s="22">
        <v>98525</v>
      </c>
      <c r="K47" s="22">
        <v>46611</v>
      </c>
      <c r="L47" s="22">
        <v>32749</v>
      </c>
      <c r="M47" s="22">
        <v>32769</v>
      </c>
      <c r="N47" s="22">
        <v>112129</v>
      </c>
      <c r="O47" s="22">
        <v>34193</v>
      </c>
      <c r="P47" s="22">
        <v>63179</v>
      </c>
      <c r="Q47" s="22">
        <v>40789</v>
      </c>
      <c r="R47" s="22">
        <v>138161</v>
      </c>
      <c r="S47" s="22">
        <v>0</v>
      </c>
      <c r="T47" s="22">
        <v>0</v>
      </c>
      <c r="U47" s="22">
        <v>0</v>
      </c>
      <c r="V47" s="22">
        <v>0</v>
      </c>
      <c r="W47" s="22">
        <v>348815</v>
      </c>
      <c r="X47" s="22">
        <v>117180</v>
      </c>
      <c r="Y47" s="22">
        <v>231635</v>
      </c>
      <c r="Z47" s="23">
        <v>197.67451783580816</v>
      </c>
      <c r="AA47" s="20">
        <v>156225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45635170</v>
      </c>
      <c r="D50" s="29">
        <f t="shared" ref="D50:Y50" si="1">SUM(D37:D49)</f>
        <v>0</v>
      </c>
      <c r="E50" s="30">
        <f t="shared" si="1"/>
        <v>11524222</v>
      </c>
      <c r="F50" s="31">
        <f t="shared" si="1"/>
        <v>11524222</v>
      </c>
      <c r="G50" s="31">
        <f t="shared" si="1"/>
        <v>948188</v>
      </c>
      <c r="H50" s="31">
        <f t="shared" si="1"/>
        <v>1023563</v>
      </c>
      <c r="I50" s="31">
        <f t="shared" si="1"/>
        <v>916415</v>
      </c>
      <c r="J50" s="31">
        <f t="shared" si="1"/>
        <v>2888166</v>
      </c>
      <c r="K50" s="31">
        <f t="shared" si="1"/>
        <v>982829</v>
      </c>
      <c r="L50" s="31">
        <f t="shared" si="1"/>
        <v>1083362</v>
      </c>
      <c r="M50" s="31">
        <f t="shared" si="1"/>
        <v>1375538</v>
      </c>
      <c r="N50" s="31">
        <f t="shared" si="1"/>
        <v>3441729</v>
      </c>
      <c r="O50" s="31">
        <f t="shared" si="1"/>
        <v>1023568</v>
      </c>
      <c r="P50" s="31">
        <f t="shared" si="1"/>
        <v>1127487</v>
      </c>
      <c r="Q50" s="31">
        <f t="shared" si="1"/>
        <v>954462</v>
      </c>
      <c r="R50" s="31">
        <f t="shared" si="1"/>
        <v>3105517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9435412</v>
      </c>
      <c r="X50" s="31">
        <f t="shared" si="1"/>
        <v>8643258</v>
      </c>
      <c r="Y50" s="31">
        <f t="shared" si="1"/>
        <v>792154</v>
      </c>
      <c r="Z50" s="32">
        <f>+IF(X50&lt;&gt;0,+(Y50/X50)*100,0)</f>
        <v>9.1649931079229621</v>
      </c>
      <c r="AA50" s="29">
        <f>SUM(AA37:AA49)</f>
        <v>11524222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-7201485</v>
      </c>
      <c r="D51" s="39">
        <f t="shared" si="2"/>
        <v>0</v>
      </c>
      <c r="E51" s="40">
        <f t="shared" si="2"/>
        <v>10299564</v>
      </c>
      <c r="F51" s="41">
        <f t="shared" si="2"/>
        <v>10299564</v>
      </c>
      <c r="G51" s="41">
        <f t="shared" si="2"/>
        <v>2246124</v>
      </c>
      <c r="H51" s="41">
        <f t="shared" si="2"/>
        <v>1980043</v>
      </c>
      <c r="I51" s="41">
        <f t="shared" si="2"/>
        <v>2170747</v>
      </c>
      <c r="J51" s="41">
        <f t="shared" si="2"/>
        <v>6396914</v>
      </c>
      <c r="K51" s="41">
        <f t="shared" si="2"/>
        <v>2011845</v>
      </c>
      <c r="L51" s="41">
        <f t="shared" si="2"/>
        <v>1901734</v>
      </c>
      <c r="M51" s="41">
        <f t="shared" si="2"/>
        <v>1674805</v>
      </c>
      <c r="N51" s="41">
        <f t="shared" si="2"/>
        <v>5588384</v>
      </c>
      <c r="O51" s="41">
        <f t="shared" si="2"/>
        <v>2038014</v>
      </c>
      <c r="P51" s="41">
        <f t="shared" si="2"/>
        <v>1942400</v>
      </c>
      <c r="Q51" s="41">
        <f t="shared" si="2"/>
        <v>2127857</v>
      </c>
      <c r="R51" s="41">
        <f t="shared" si="2"/>
        <v>6108271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18093569</v>
      </c>
      <c r="X51" s="41">
        <f t="shared" si="2"/>
        <v>7724574</v>
      </c>
      <c r="Y51" s="41">
        <f t="shared" si="2"/>
        <v>10368995</v>
      </c>
      <c r="Z51" s="42">
        <f>+IF(X51&lt;&gt;0,+(Y51/X51)*100,0)</f>
        <v>134.23387490365164</v>
      </c>
      <c r="AA51" s="39">
        <f>+AA35-AA50</f>
        <v>10299564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-7201485</v>
      </c>
      <c r="D54" s="48">
        <f t="shared" si="3"/>
        <v>0</v>
      </c>
      <c r="E54" s="49">
        <f t="shared" si="3"/>
        <v>10299564</v>
      </c>
      <c r="F54" s="50">
        <f t="shared" si="3"/>
        <v>10299564</v>
      </c>
      <c r="G54" s="50">
        <f t="shared" si="3"/>
        <v>2246124</v>
      </c>
      <c r="H54" s="50">
        <f t="shared" si="3"/>
        <v>1980043</v>
      </c>
      <c r="I54" s="50">
        <f t="shared" si="3"/>
        <v>2170747</v>
      </c>
      <c r="J54" s="50">
        <f t="shared" si="3"/>
        <v>6396914</v>
      </c>
      <c r="K54" s="50">
        <f t="shared" si="3"/>
        <v>2011845</v>
      </c>
      <c r="L54" s="50">
        <f t="shared" si="3"/>
        <v>1901734</v>
      </c>
      <c r="M54" s="50">
        <f t="shared" si="3"/>
        <v>1674805</v>
      </c>
      <c r="N54" s="50">
        <f t="shared" si="3"/>
        <v>5588384</v>
      </c>
      <c r="O54" s="50">
        <f t="shared" si="3"/>
        <v>2038014</v>
      </c>
      <c r="P54" s="50">
        <f t="shared" si="3"/>
        <v>1942400</v>
      </c>
      <c r="Q54" s="50">
        <f t="shared" si="3"/>
        <v>2127857</v>
      </c>
      <c r="R54" s="50">
        <f t="shared" si="3"/>
        <v>6108271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18093569</v>
      </c>
      <c r="X54" s="50">
        <f t="shared" si="3"/>
        <v>7724574</v>
      </c>
      <c r="Y54" s="50">
        <f t="shared" si="3"/>
        <v>10368995</v>
      </c>
      <c r="Z54" s="51">
        <f>+IF(X54&lt;&gt;0,+(Y54/X54)*100,0)</f>
        <v>134.23387490365164</v>
      </c>
      <c r="AA54" s="48">
        <f>SUM(AA51:AA53)</f>
        <v>10299564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-7201485</v>
      </c>
      <c r="D56" s="54">
        <f>+D54-D55</f>
        <v>0</v>
      </c>
      <c r="E56" s="55">
        <f t="shared" si="4"/>
        <v>10299564</v>
      </c>
      <c r="F56" s="56">
        <f t="shared" si="4"/>
        <v>10299564</v>
      </c>
      <c r="G56" s="56">
        <f t="shared" si="4"/>
        <v>2246124</v>
      </c>
      <c r="H56" s="56">
        <f t="shared" si="4"/>
        <v>1980043</v>
      </c>
      <c r="I56" s="56">
        <f t="shared" si="4"/>
        <v>2170747</v>
      </c>
      <c r="J56" s="56">
        <f t="shared" si="4"/>
        <v>6396914</v>
      </c>
      <c r="K56" s="56">
        <f t="shared" si="4"/>
        <v>2011845</v>
      </c>
      <c r="L56" s="56">
        <f t="shared" si="4"/>
        <v>1901734</v>
      </c>
      <c r="M56" s="56">
        <f t="shared" si="4"/>
        <v>1674805</v>
      </c>
      <c r="N56" s="56">
        <f t="shared" si="4"/>
        <v>5588384</v>
      </c>
      <c r="O56" s="56">
        <f t="shared" si="4"/>
        <v>2038014</v>
      </c>
      <c r="P56" s="56">
        <f t="shared" si="4"/>
        <v>1942400</v>
      </c>
      <c r="Q56" s="56">
        <f t="shared" si="4"/>
        <v>2127857</v>
      </c>
      <c r="R56" s="56">
        <f t="shared" si="4"/>
        <v>6108271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18093569</v>
      </c>
      <c r="X56" s="56">
        <f t="shared" si="4"/>
        <v>7724574</v>
      </c>
      <c r="Y56" s="56">
        <f t="shared" si="4"/>
        <v>10368995</v>
      </c>
      <c r="Z56" s="57">
        <f>+IF(X56&lt;&gt;0,+(Y56/X56)*100,0)</f>
        <v>134.23387490365164</v>
      </c>
      <c r="AA56" s="54">
        <f>+AA54-AA55</f>
        <v>10299564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-7201485</v>
      </c>
      <c r="D59" s="48">
        <f>SUM(D56:D58)</f>
        <v>0</v>
      </c>
      <c r="E59" s="49">
        <f t="shared" si="5"/>
        <v>10299564</v>
      </c>
      <c r="F59" s="50">
        <f t="shared" si="5"/>
        <v>10299564</v>
      </c>
      <c r="G59" s="50">
        <f t="shared" si="5"/>
        <v>2246124</v>
      </c>
      <c r="H59" s="50">
        <f t="shared" si="5"/>
        <v>1980043</v>
      </c>
      <c r="I59" s="50">
        <f t="shared" si="5"/>
        <v>2170747</v>
      </c>
      <c r="J59" s="50">
        <f t="shared" si="5"/>
        <v>6396914</v>
      </c>
      <c r="K59" s="50">
        <f t="shared" si="5"/>
        <v>2011845</v>
      </c>
      <c r="L59" s="50">
        <f t="shared" si="5"/>
        <v>1901734</v>
      </c>
      <c r="M59" s="50">
        <f t="shared" si="5"/>
        <v>1674805</v>
      </c>
      <c r="N59" s="50">
        <f t="shared" si="5"/>
        <v>5588384</v>
      </c>
      <c r="O59" s="50">
        <f t="shared" si="5"/>
        <v>2038014</v>
      </c>
      <c r="P59" s="50">
        <f t="shared" si="5"/>
        <v>1942400</v>
      </c>
      <c r="Q59" s="50">
        <f t="shared" si="5"/>
        <v>2127857</v>
      </c>
      <c r="R59" s="50">
        <f t="shared" si="5"/>
        <v>6108271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18093569</v>
      </c>
      <c r="X59" s="50">
        <f t="shared" si="5"/>
        <v>7724574</v>
      </c>
      <c r="Y59" s="50">
        <f t="shared" si="5"/>
        <v>10368995</v>
      </c>
      <c r="Z59" s="51">
        <f>+IF(X59&lt;&gt;0,+(Y59/X59)*100,0)</f>
        <v>134.23387490365164</v>
      </c>
      <c r="AA59" s="48">
        <f>SUM(AA56:AA58)</f>
        <v>10299564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-7201485</v>
      </c>
      <c r="D62" s="65">
        <f>SUM(D59:D61)</f>
        <v>0</v>
      </c>
      <c r="E62" s="66">
        <f t="shared" si="6"/>
        <v>10299564</v>
      </c>
      <c r="F62" s="67">
        <f t="shared" si="6"/>
        <v>10299564</v>
      </c>
      <c r="G62" s="67">
        <f t="shared" si="6"/>
        <v>2246124</v>
      </c>
      <c r="H62" s="67">
        <f t="shared" si="6"/>
        <v>1980043</v>
      </c>
      <c r="I62" s="67">
        <f t="shared" si="6"/>
        <v>2170747</v>
      </c>
      <c r="J62" s="67">
        <f t="shared" si="6"/>
        <v>6396914</v>
      </c>
      <c r="K62" s="67">
        <f t="shared" si="6"/>
        <v>2011845</v>
      </c>
      <c r="L62" s="67">
        <f t="shared" si="6"/>
        <v>1901734</v>
      </c>
      <c r="M62" s="67">
        <f t="shared" si="6"/>
        <v>1674805</v>
      </c>
      <c r="N62" s="67">
        <f t="shared" si="6"/>
        <v>5588384</v>
      </c>
      <c r="O62" s="67">
        <f t="shared" si="6"/>
        <v>2038014</v>
      </c>
      <c r="P62" s="67">
        <f t="shared" si="6"/>
        <v>1942400</v>
      </c>
      <c r="Q62" s="67">
        <f t="shared" si="6"/>
        <v>2127857</v>
      </c>
      <c r="R62" s="67">
        <f t="shared" si="6"/>
        <v>6108271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18093569</v>
      </c>
      <c r="X62" s="67">
        <f t="shared" si="6"/>
        <v>7724574</v>
      </c>
      <c r="Y62" s="67">
        <f t="shared" si="6"/>
        <v>10368995</v>
      </c>
      <c r="Z62" s="68">
        <f>+IF(X62&lt;&gt;0,+(Y62/X62)*100,0)</f>
        <v>134.23387490365164</v>
      </c>
      <c r="AA62" s="65">
        <f>SUM(AA59:AA61)</f>
        <v>10299564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65409432</v>
      </c>
      <c r="D9" s="20">
        <v>0</v>
      </c>
      <c r="E9" s="21">
        <v>68419920</v>
      </c>
      <c r="F9" s="22">
        <v>79896214</v>
      </c>
      <c r="G9" s="22">
        <v>5750307</v>
      </c>
      <c r="H9" s="22">
        <v>5729638</v>
      </c>
      <c r="I9" s="22">
        <v>5769216</v>
      </c>
      <c r="J9" s="22">
        <v>17249161</v>
      </c>
      <c r="K9" s="22">
        <v>5673863</v>
      </c>
      <c r="L9" s="22">
        <v>5742633</v>
      </c>
      <c r="M9" s="22">
        <v>5832895</v>
      </c>
      <c r="N9" s="22">
        <v>17249391</v>
      </c>
      <c r="O9" s="22">
        <v>5449555</v>
      </c>
      <c r="P9" s="22">
        <v>5821901</v>
      </c>
      <c r="Q9" s="22">
        <v>5873122</v>
      </c>
      <c r="R9" s="22">
        <v>17144578</v>
      </c>
      <c r="S9" s="22">
        <v>0</v>
      </c>
      <c r="T9" s="22">
        <v>0</v>
      </c>
      <c r="U9" s="22">
        <v>0</v>
      </c>
      <c r="V9" s="22">
        <v>0</v>
      </c>
      <c r="W9" s="22">
        <v>51643130</v>
      </c>
      <c r="X9" s="22">
        <v>59802243</v>
      </c>
      <c r="Y9" s="22">
        <v>-8159113</v>
      </c>
      <c r="Z9" s="23">
        <v>-13.643489927292526</v>
      </c>
      <c r="AA9" s="20">
        <v>79896214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18744607</v>
      </c>
      <c r="D13" s="20">
        <v>0</v>
      </c>
      <c r="E13" s="21">
        <v>19244834</v>
      </c>
      <c r="F13" s="22">
        <v>21839756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16379822</v>
      </c>
      <c r="Y13" s="22">
        <v>-16379822</v>
      </c>
      <c r="Z13" s="23">
        <v>-100</v>
      </c>
      <c r="AA13" s="20">
        <v>21839756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84154039</v>
      </c>
      <c r="D35" s="29">
        <f t="shared" ref="D35:Y35" si="0">SUM(D6:D34)</f>
        <v>0</v>
      </c>
      <c r="E35" s="30">
        <f t="shared" si="0"/>
        <v>87664754</v>
      </c>
      <c r="F35" s="31">
        <f t="shared" si="0"/>
        <v>101735970</v>
      </c>
      <c r="G35" s="31">
        <f t="shared" si="0"/>
        <v>5750307</v>
      </c>
      <c r="H35" s="31">
        <f t="shared" si="0"/>
        <v>5729638</v>
      </c>
      <c r="I35" s="31">
        <f t="shared" si="0"/>
        <v>5769216</v>
      </c>
      <c r="J35" s="31">
        <f t="shared" si="0"/>
        <v>17249161</v>
      </c>
      <c r="K35" s="31">
        <f t="shared" si="0"/>
        <v>5673863</v>
      </c>
      <c r="L35" s="31">
        <f t="shared" si="0"/>
        <v>5742633</v>
      </c>
      <c r="M35" s="31">
        <f t="shared" si="0"/>
        <v>5832895</v>
      </c>
      <c r="N35" s="31">
        <f t="shared" si="0"/>
        <v>17249391</v>
      </c>
      <c r="O35" s="31">
        <f t="shared" si="0"/>
        <v>5449555</v>
      </c>
      <c r="P35" s="31">
        <f t="shared" si="0"/>
        <v>5821901</v>
      </c>
      <c r="Q35" s="31">
        <f t="shared" si="0"/>
        <v>5873122</v>
      </c>
      <c r="R35" s="31">
        <f t="shared" si="0"/>
        <v>17144578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51643130</v>
      </c>
      <c r="X35" s="31">
        <f t="shared" si="0"/>
        <v>76182065</v>
      </c>
      <c r="Y35" s="31">
        <f t="shared" si="0"/>
        <v>-24538935</v>
      </c>
      <c r="Z35" s="32">
        <f>+IF(X35&lt;&gt;0,+(Y35/X35)*100,0)</f>
        <v>-32.210908171103</v>
      </c>
      <c r="AA35" s="29">
        <f>SUM(AA6:AA34)</f>
        <v>101735970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31485734</v>
      </c>
      <c r="D37" s="20">
        <v>0</v>
      </c>
      <c r="E37" s="21">
        <v>32651822</v>
      </c>
      <c r="F37" s="22">
        <v>32651822</v>
      </c>
      <c r="G37" s="22">
        <v>136660</v>
      </c>
      <c r="H37" s="22">
        <v>5063559</v>
      </c>
      <c r="I37" s="22">
        <v>2522731</v>
      </c>
      <c r="J37" s="22">
        <v>7722950</v>
      </c>
      <c r="K37" s="22">
        <v>2806566</v>
      </c>
      <c r="L37" s="22">
        <v>2850443</v>
      </c>
      <c r="M37" s="22">
        <v>2543992</v>
      </c>
      <c r="N37" s="22">
        <v>8201001</v>
      </c>
      <c r="O37" s="22">
        <v>2658884</v>
      </c>
      <c r="P37" s="22">
        <v>2757724</v>
      </c>
      <c r="Q37" s="22">
        <v>2546781</v>
      </c>
      <c r="R37" s="22">
        <v>7963389</v>
      </c>
      <c r="S37" s="22">
        <v>0</v>
      </c>
      <c r="T37" s="22">
        <v>0</v>
      </c>
      <c r="U37" s="22">
        <v>0</v>
      </c>
      <c r="V37" s="22">
        <v>0</v>
      </c>
      <c r="W37" s="22">
        <v>23887340</v>
      </c>
      <c r="X37" s="22">
        <v>24553969</v>
      </c>
      <c r="Y37" s="22">
        <v>-666629</v>
      </c>
      <c r="Z37" s="23">
        <v>-2.7149541485533355</v>
      </c>
      <c r="AA37" s="20">
        <v>32651822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171520</v>
      </c>
      <c r="D40" s="20">
        <v>0</v>
      </c>
      <c r="E40" s="21">
        <v>150000</v>
      </c>
      <c r="F40" s="22">
        <v>150000</v>
      </c>
      <c r="G40" s="22">
        <v>0</v>
      </c>
      <c r="H40" s="22">
        <v>0</v>
      </c>
      <c r="I40" s="22">
        <v>29000</v>
      </c>
      <c r="J40" s="22">
        <v>29000</v>
      </c>
      <c r="K40" s="22">
        <v>32376</v>
      </c>
      <c r="L40" s="22">
        <v>0</v>
      </c>
      <c r="M40" s="22">
        <v>0</v>
      </c>
      <c r="N40" s="22">
        <v>32376</v>
      </c>
      <c r="O40" s="22">
        <v>29900</v>
      </c>
      <c r="P40" s="22">
        <v>196</v>
      </c>
      <c r="Q40" s="22">
        <v>56780</v>
      </c>
      <c r="R40" s="22">
        <v>86876</v>
      </c>
      <c r="S40" s="22">
        <v>0</v>
      </c>
      <c r="T40" s="22">
        <v>0</v>
      </c>
      <c r="U40" s="22">
        <v>0</v>
      </c>
      <c r="V40" s="22">
        <v>0</v>
      </c>
      <c r="W40" s="22">
        <v>148252</v>
      </c>
      <c r="X40" s="22">
        <v>112500</v>
      </c>
      <c r="Y40" s="22">
        <v>35752</v>
      </c>
      <c r="Z40" s="23">
        <v>31.779555555555554</v>
      </c>
      <c r="AA40" s="20">
        <v>150000</v>
      </c>
    </row>
    <row r="41" spans="1:27" x14ac:dyDescent="0.25">
      <c r="A41" s="19" t="s">
        <v>67</v>
      </c>
      <c r="B41" s="15" t="s">
        <v>32</v>
      </c>
      <c r="C41" s="20">
        <v>17217663</v>
      </c>
      <c r="D41" s="20">
        <v>0</v>
      </c>
      <c r="E41" s="21">
        <v>10262988</v>
      </c>
      <c r="F41" s="22">
        <v>10262988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-101346097</v>
      </c>
      <c r="R41" s="22">
        <v>-101346097</v>
      </c>
      <c r="S41" s="22">
        <v>0</v>
      </c>
      <c r="T41" s="22">
        <v>0</v>
      </c>
      <c r="U41" s="22">
        <v>0</v>
      </c>
      <c r="V41" s="22">
        <v>0</v>
      </c>
      <c r="W41" s="22">
        <v>-101346097</v>
      </c>
      <c r="X41" s="22">
        <v>7697241</v>
      </c>
      <c r="Y41" s="22">
        <v>-109043338</v>
      </c>
      <c r="Z41" s="23">
        <v>-1416.6548507445721</v>
      </c>
      <c r="AA41" s="20">
        <v>10262988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-16649074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22966261</v>
      </c>
      <c r="D44" s="20">
        <v>0</v>
      </c>
      <c r="E44" s="21">
        <v>26458238</v>
      </c>
      <c r="F44" s="22">
        <v>27923838</v>
      </c>
      <c r="G44" s="22">
        <v>2115457</v>
      </c>
      <c r="H44" s="22">
        <v>-460129</v>
      </c>
      <c r="I44" s="22">
        <v>1361838</v>
      </c>
      <c r="J44" s="22">
        <v>3017166</v>
      </c>
      <c r="K44" s="22">
        <v>2190029</v>
      </c>
      <c r="L44" s="22">
        <v>1926151</v>
      </c>
      <c r="M44" s="22">
        <v>1617373</v>
      </c>
      <c r="N44" s="22">
        <v>5733553</v>
      </c>
      <c r="O44" s="22">
        <v>1373459</v>
      </c>
      <c r="P44" s="22">
        <v>6847740</v>
      </c>
      <c r="Q44" s="22">
        <v>4511839</v>
      </c>
      <c r="R44" s="22">
        <v>12733038</v>
      </c>
      <c r="S44" s="22">
        <v>0</v>
      </c>
      <c r="T44" s="22">
        <v>0</v>
      </c>
      <c r="U44" s="22">
        <v>0</v>
      </c>
      <c r="V44" s="22">
        <v>0</v>
      </c>
      <c r="W44" s="22">
        <v>21483757</v>
      </c>
      <c r="X44" s="22">
        <v>20350979</v>
      </c>
      <c r="Y44" s="22">
        <v>1132778</v>
      </c>
      <c r="Z44" s="23">
        <v>5.5662088786981698</v>
      </c>
      <c r="AA44" s="20">
        <v>27923838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3000000</v>
      </c>
      <c r="F46" s="22">
        <v>3000000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2250000</v>
      </c>
      <c r="Y46" s="22">
        <v>-2250000</v>
      </c>
      <c r="Z46" s="23">
        <v>-100</v>
      </c>
      <c r="AA46" s="20">
        <v>3000000</v>
      </c>
    </row>
    <row r="47" spans="1:27" x14ac:dyDescent="0.25">
      <c r="A47" s="19" t="s">
        <v>73</v>
      </c>
      <c r="B47" s="15" t="s">
        <v>32</v>
      </c>
      <c r="C47" s="20">
        <v>1933</v>
      </c>
      <c r="D47" s="20">
        <v>0</v>
      </c>
      <c r="E47" s="21">
        <v>5400</v>
      </c>
      <c r="F47" s="22">
        <v>5400</v>
      </c>
      <c r="G47" s="22">
        <v>0</v>
      </c>
      <c r="H47" s="22">
        <v>433</v>
      </c>
      <c r="I47" s="22">
        <v>0</v>
      </c>
      <c r="J47" s="22">
        <v>433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433</v>
      </c>
      <c r="X47" s="22">
        <v>5400</v>
      </c>
      <c r="Y47" s="22">
        <v>-4967</v>
      </c>
      <c r="Z47" s="23">
        <v>-91.981481481481481</v>
      </c>
      <c r="AA47" s="20">
        <v>5400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55194037</v>
      </c>
      <c r="D50" s="29">
        <f t="shared" ref="D50:Y50" si="1">SUM(D37:D49)</f>
        <v>0</v>
      </c>
      <c r="E50" s="30">
        <f t="shared" si="1"/>
        <v>72528448</v>
      </c>
      <c r="F50" s="31">
        <f t="shared" si="1"/>
        <v>73994048</v>
      </c>
      <c r="G50" s="31">
        <f t="shared" si="1"/>
        <v>2252117</v>
      </c>
      <c r="H50" s="31">
        <f t="shared" si="1"/>
        <v>4603863</v>
      </c>
      <c r="I50" s="31">
        <f t="shared" si="1"/>
        <v>3913569</v>
      </c>
      <c r="J50" s="31">
        <f t="shared" si="1"/>
        <v>10769549</v>
      </c>
      <c r="K50" s="31">
        <f t="shared" si="1"/>
        <v>5028971</v>
      </c>
      <c r="L50" s="31">
        <f t="shared" si="1"/>
        <v>4776594</v>
      </c>
      <c r="M50" s="31">
        <f t="shared" si="1"/>
        <v>4161365</v>
      </c>
      <c r="N50" s="31">
        <f t="shared" si="1"/>
        <v>13966930</v>
      </c>
      <c r="O50" s="31">
        <f t="shared" si="1"/>
        <v>4062243</v>
      </c>
      <c r="P50" s="31">
        <f t="shared" si="1"/>
        <v>9605660</v>
      </c>
      <c r="Q50" s="31">
        <f t="shared" si="1"/>
        <v>-94230697</v>
      </c>
      <c r="R50" s="31">
        <f t="shared" si="1"/>
        <v>-80562794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-55826315</v>
      </c>
      <c r="X50" s="31">
        <f t="shared" si="1"/>
        <v>54970089</v>
      </c>
      <c r="Y50" s="31">
        <f t="shared" si="1"/>
        <v>-110796404</v>
      </c>
      <c r="Z50" s="32">
        <f>+IF(X50&lt;&gt;0,+(Y50/X50)*100,0)</f>
        <v>-201.5576216367414</v>
      </c>
      <c r="AA50" s="29">
        <f>SUM(AA37:AA49)</f>
        <v>73994048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28960002</v>
      </c>
      <c r="D51" s="39">
        <f t="shared" si="2"/>
        <v>0</v>
      </c>
      <c r="E51" s="40">
        <f t="shared" si="2"/>
        <v>15136306</v>
      </c>
      <c r="F51" s="41">
        <f t="shared" si="2"/>
        <v>27741922</v>
      </c>
      <c r="G51" s="41">
        <f t="shared" si="2"/>
        <v>3498190</v>
      </c>
      <c r="H51" s="41">
        <f t="shared" si="2"/>
        <v>1125775</v>
      </c>
      <c r="I51" s="41">
        <f t="shared" si="2"/>
        <v>1855647</v>
      </c>
      <c r="J51" s="41">
        <f t="shared" si="2"/>
        <v>6479612</v>
      </c>
      <c r="K51" s="41">
        <f t="shared" si="2"/>
        <v>644892</v>
      </c>
      <c r="L51" s="41">
        <f t="shared" si="2"/>
        <v>966039</v>
      </c>
      <c r="M51" s="41">
        <f t="shared" si="2"/>
        <v>1671530</v>
      </c>
      <c r="N51" s="41">
        <f t="shared" si="2"/>
        <v>3282461</v>
      </c>
      <c r="O51" s="41">
        <f t="shared" si="2"/>
        <v>1387312</v>
      </c>
      <c r="P51" s="41">
        <f t="shared" si="2"/>
        <v>-3783759</v>
      </c>
      <c r="Q51" s="41">
        <f t="shared" si="2"/>
        <v>100103819</v>
      </c>
      <c r="R51" s="41">
        <f t="shared" si="2"/>
        <v>97707372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107469445</v>
      </c>
      <c r="X51" s="41">
        <f t="shared" si="2"/>
        <v>21211976</v>
      </c>
      <c r="Y51" s="41">
        <f t="shared" si="2"/>
        <v>86257469</v>
      </c>
      <c r="Z51" s="42">
        <f>+IF(X51&lt;&gt;0,+(Y51/X51)*100,0)</f>
        <v>406.64513763357076</v>
      </c>
      <c r="AA51" s="39">
        <f>+AA35-AA50</f>
        <v>27741922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28960002</v>
      </c>
      <c r="D54" s="48">
        <f t="shared" si="3"/>
        <v>0</v>
      </c>
      <c r="E54" s="49">
        <f t="shared" si="3"/>
        <v>15136306</v>
      </c>
      <c r="F54" s="50">
        <f t="shared" si="3"/>
        <v>27741922</v>
      </c>
      <c r="G54" s="50">
        <f t="shared" si="3"/>
        <v>3498190</v>
      </c>
      <c r="H54" s="50">
        <f t="shared" si="3"/>
        <v>1125775</v>
      </c>
      <c r="I54" s="50">
        <f t="shared" si="3"/>
        <v>1855647</v>
      </c>
      <c r="J54" s="50">
        <f t="shared" si="3"/>
        <v>6479612</v>
      </c>
      <c r="K54" s="50">
        <f t="shared" si="3"/>
        <v>644892</v>
      </c>
      <c r="L54" s="50">
        <f t="shared" si="3"/>
        <v>966039</v>
      </c>
      <c r="M54" s="50">
        <f t="shared" si="3"/>
        <v>1671530</v>
      </c>
      <c r="N54" s="50">
        <f t="shared" si="3"/>
        <v>3282461</v>
      </c>
      <c r="O54" s="50">
        <f t="shared" si="3"/>
        <v>1387312</v>
      </c>
      <c r="P54" s="50">
        <f t="shared" si="3"/>
        <v>-3783759</v>
      </c>
      <c r="Q54" s="50">
        <f t="shared" si="3"/>
        <v>100103819</v>
      </c>
      <c r="R54" s="50">
        <f t="shared" si="3"/>
        <v>97707372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107469445</v>
      </c>
      <c r="X54" s="50">
        <f t="shared" si="3"/>
        <v>21211976</v>
      </c>
      <c r="Y54" s="50">
        <f t="shared" si="3"/>
        <v>86257469</v>
      </c>
      <c r="Z54" s="51">
        <f>+IF(X54&lt;&gt;0,+(Y54/X54)*100,0)</f>
        <v>406.64513763357076</v>
      </c>
      <c r="AA54" s="48">
        <f>SUM(AA51:AA53)</f>
        <v>27741922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28960002</v>
      </c>
      <c r="D56" s="54">
        <f>+D54-D55</f>
        <v>0</v>
      </c>
      <c r="E56" s="55">
        <f t="shared" si="4"/>
        <v>15136306</v>
      </c>
      <c r="F56" s="56">
        <f t="shared" si="4"/>
        <v>27741922</v>
      </c>
      <c r="G56" s="56">
        <f t="shared" si="4"/>
        <v>3498190</v>
      </c>
      <c r="H56" s="56">
        <f t="shared" si="4"/>
        <v>1125775</v>
      </c>
      <c r="I56" s="56">
        <f t="shared" si="4"/>
        <v>1855647</v>
      </c>
      <c r="J56" s="56">
        <f t="shared" si="4"/>
        <v>6479612</v>
      </c>
      <c r="K56" s="56">
        <f t="shared" si="4"/>
        <v>644892</v>
      </c>
      <c r="L56" s="56">
        <f t="shared" si="4"/>
        <v>966039</v>
      </c>
      <c r="M56" s="56">
        <f t="shared" si="4"/>
        <v>1671530</v>
      </c>
      <c r="N56" s="56">
        <f t="shared" si="4"/>
        <v>3282461</v>
      </c>
      <c r="O56" s="56">
        <f t="shared" si="4"/>
        <v>1387312</v>
      </c>
      <c r="P56" s="56">
        <f t="shared" si="4"/>
        <v>-3783759</v>
      </c>
      <c r="Q56" s="56">
        <f t="shared" si="4"/>
        <v>100103819</v>
      </c>
      <c r="R56" s="56">
        <f t="shared" si="4"/>
        <v>97707372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107469445</v>
      </c>
      <c r="X56" s="56">
        <f t="shared" si="4"/>
        <v>21211976</v>
      </c>
      <c r="Y56" s="56">
        <f t="shared" si="4"/>
        <v>86257469</v>
      </c>
      <c r="Z56" s="57">
        <f>+IF(X56&lt;&gt;0,+(Y56/X56)*100,0)</f>
        <v>406.64513763357076</v>
      </c>
      <c r="AA56" s="54">
        <f>+AA54-AA55</f>
        <v>27741922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28960002</v>
      </c>
      <c r="D59" s="48">
        <f>SUM(D56:D58)</f>
        <v>0</v>
      </c>
      <c r="E59" s="49">
        <f t="shared" si="5"/>
        <v>15136306</v>
      </c>
      <c r="F59" s="50">
        <f t="shared" si="5"/>
        <v>27741922</v>
      </c>
      <c r="G59" s="50">
        <f t="shared" si="5"/>
        <v>3498190</v>
      </c>
      <c r="H59" s="50">
        <f t="shared" si="5"/>
        <v>1125775</v>
      </c>
      <c r="I59" s="50">
        <f t="shared" si="5"/>
        <v>1855647</v>
      </c>
      <c r="J59" s="50">
        <f t="shared" si="5"/>
        <v>6479612</v>
      </c>
      <c r="K59" s="50">
        <f t="shared" si="5"/>
        <v>644892</v>
      </c>
      <c r="L59" s="50">
        <f t="shared" si="5"/>
        <v>966039</v>
      </c>
      <c r="M59" s="50">
        <f t="shared" si="5"/>
        <v>1671530</v>
      </c>
      <c r="N59" s="50">
        <f t="shared" si="5"/>
        <v>3282461</v>
      </c>
      <c r="O59" s="50">
        <f t="shared" si="5"/>
        <v>1387312</v>
      </c>
      <c r="P59" s="50">
        <f t="shared" si="5"/>
        <v>-3783759</v>
      </c>
      <c r="Q59" s="50">
        <f t="shared" si="5"/>
        <v>100103819</v>
      </c>
      <c r="R59" s="50">
        <f t="shared" si="5"/>
        <v>97707372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107469445</v>
      </c>
      <c r="X59" s="50">
        <f t="shared" si="5"/>
        <v>21211976</v>
      </c>
      <c r="Y59" s="50">
        <f t="shared" si="5"/>
        <v>86257469</v>
      </c>
      <c r="Z59" s="51">
        <f>+IF(X59&lt;&gt;0,+(Y59/X59)*100,0)</f>
        <v>406.64513763357076</v>
      </c>
      <c r="AA59" s="48">
        <f>SUM(AA56:AA58)</f>
        <v>27741922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28960002</v>
      </c>
      <c r="D62" s="65">
        <f>SUM(D59:D61)</f>
        <v>0</v>
      </c>
      <c r="E62" s="66">
        <f t="shared" si="6"/>
        <v>15136306</v>
      </c>
      <c r="F62" s="67">
        <f t="shared" si="6"/>
        <v>27741922</v>
      </c>
      <c r="G62" s="67">
        <f t="shared" si="6"/>
        <v>3498190</v>
      </c>
      <c r="H62" s="67">
        <f t="shared" si="6"/>
        <v>1125775</v>
      </c>
      <c r="I62" s="67">
        <f t="shared" si="6"/>
        <v>1855647</v>
      </c>
      <c r="J62" s="67">
        <f t="shared" si="6"/>
        <v>6479612</v>
      </c>
      <c r="K62" s="67">
        <f t="shared" si="6"/>
        <v>644892</v>
      </c>
      <c r="L62" s="67">
        <f t="shared" si="6"/>
        <v>966039</v>
      </c>
      <c r="M62" s="67">
        <f t="shared" si="6"/>
        <v>1671530</v>
      </c>
      <c r="N62" s="67">
        <f t="shared" si="6"/>
        <v>3282461</v>
      </c>
      <c r="O62" s="67">
        <f t="shared" si="6"/>
        <v>1387312</v>
      </c>
      <c r="P62" s="67">
        <f t="shared" si="6"/>
        <v>-3783759</v>
      </c>
      <c r="Q62" s="67">
        <f t="shared" si="6"/>
        <v>100103819</v>
      </c>
      <c r="R62" s="67">
        <f t="shared" si="6"/>
        <v>97707372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107469445</v>
      </c>
      <c r="X62" s="67">
        <f t="shared" si="6"/>
        <v>21211976</v>
      </c>
      <c r="Y62" s="67">
        <f t="shared" si="6"/>
        <v>86257469</v>
      </c>
      <c r="Z62" s="68">
        <f>+IF(X62&lt;&gt;0,+(Y62/X62)*100,0)</f>
        <v>406.64513763357076</v>
      </c>
      <c r="AA62" s="65">
        <f>SUM(AA59:AA61)</f>
        <v>27741922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732190995</v>
      </c>
      <c r="D9" s="20">
        <v>0</v>
      </c>
      <c r="E9" s="21">
        <v>791858209</v>
      </c>
      <c r="F9" s="22">
        <v>820946604</v>
      </c>
      <c r="G9" s="22">
        <v>60070581</v>
      </c>
      <c r="H9" s="22">
        <v>58463390</v>
      </c>
      <c r="I9" s="22">
        <v>64933137</v>
      </c>
      <c r="J9" s="22">
        <v>183467108</v>
      </c>
      <c r="K9" s="22">
        <v>44919878</v>
      </c>
      <c r="L9" s="22">
        <v>64915239</v>
      </c>
      <c r="M9" s="22">
        <v>65362967</v>
      </c>
      <c r="N9" s="22">
        <v>175198084</v>
      </c>
      <c r="O9" s="22">
        <v>79575290</v>
      </c>
      <c r="P9" s="22">
        <v>66221460</v>
      </c>
      <c r="Q9" s="22">
        <v>43740206</v>
      </c>
      <c r="R9" s="22">
        <v>189536956</v>
      </c>
      <c r="S9" s="22">
        <v>0</v>
      </c>
      <c r="T9" s="22">
        <v>0</v>
      </c>
      <c r="U9" s="22">
        <v>0</v>
      </c>
      <c r="V9" s="22">
        <v>0</v>
      </c>
      <c r="W9" s="22">
        <v>548202148</v>
      </c>
      <c r="X9" s="22">
        <v>612629069</v>
      </c>
      <c r="Y9" s="22">
        <v>-64426921</v>
      </c>
      <c r="Z9" s="23">
        <v>-10.516464898599189</v>
      </c>
      <c r="AA9" s="20">
        <v>820946604</v>
      </c>
    </row>
    <row r="10" spans="1:27" x14ac:dyDescent="0.25">
      <c r="A10" s="19" t="s">
        <v>38</v>
      </c>
      <c r="B10" s="15" t="s">
        <v>32</v>
      </c>
      <c r="C10" s="20">
        <v>607653</v>
      </c>
      <c r="D10" s="20">
        <v>0</v>
      </c>
      <c r="E10" s="21">
        <v>4688454</v>
      </c>
      <c r="F10" s="22">
        <v>4688454</v>
      </c>
      <c r="G10" s="22">
        <v>98895</v>
      </c>
      <c r="H10" s="22">
        <v>36161</v>
      </c>
      <c r="I10" s="22">
        <v>17017</v>
      </c>
      <c r="J10" s="22">
        <v>152073</v>
      </c>
      <c r="K10" s="22">
        <v>53052</v>
      </c>
      <c r="L10" s="22">
        <v>23288</v>
      </c>
      <c r="M10" s="22">
        <v>19807</v>
      </c>
      <c r="N10" s="22">
        <v>96147</v>
      </c>
      <c r="O10" s="22">
        <v>31097</v>
      </c>
      <c r="P10" s="22">
        <v>34741</v>
      </c>
      <c r="Q10" s="22">
        <v>19056</v>
      </c>
      <c r="R10" s="22">
        <v>84894</v>
      </c>
      <c r="S10" s="22">
        <v>0</v>
      </c>
      <c r="T10" s="22">
        <v>0</v>
      </c>
      <c r="U10" s="22">
        <v>0</v>
      </c>
      <c r="V10" s="22">
        <v>0</v>
      </c>
      <c r="W10" s="22">
        <v>333114</v>
      </c>
      <c r="X10" s="22">
        <v>3516326</v>
      </c>
      <c r="Y10" s="22">
        <v>-3183212</v>
      </c>
      <c r="Z10" s="23">
        <v>-90.526646277961703</v>
      </c>
      <c r="AA10" s="20">
        <v>4688454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304815583</v>
      </c>
      <c r="D13" s="20">
        <v>0</v>
      </c>
      <c r="E13" s="21">
        <v>315368367</v>
      </c>
      <c r="F13" s="22">
        <v>343654313</v>
      </c>
      <c r="G13" s="22">
        <v>26031767</v>
      </c>
      <c r="H13" s="22">
        <v>27307116</v>
      </c>
      <c r="I13" s="22">
        <v>27192337</v>
      </c>
      <c r="J13" s="22">
        <v>80531220</v>
      </c>
      <c r="K13" s="22">
        <v>20820507</v>
      </c>
      <c r="L13" s="22">
        <v>30576949</v>
      </c>
      <c r="M13" s="22">
        <v>38683323</v>
      </c>
      <c r="N13" s="22">
        <v>90080779</v>
      </c>
      <c r="O13" s="22">
        <v>29292584</v>
      </c>
      <c r="P13" s="22">
        <v>28916712</v>
      </c>
      <c r="Q13" s="22">
        <v>20372766</v>
      </c>
      <c r="R13" s="22">
        <v>78582062</v>
      </c>
      <c r="S13" s="22">
        <v>0</v>
      </c>
      <c r="T13" s="22">
        <v>0</v>
      </c>
      <c r="U13" s="22">
        <v>0</v>
      </c>
      <c r="V13" s="22">
        <v>0</v>
      </c>
      <c r="W13" s="22">
        <v>249194061</v>
      </c>
      <c r="X13" s="22">
        <v>257651172</v>
      </c>
      <c r="Y13" s="22">
        <v>-8457111</v>
      </c>
      <c r="Z13" s="23">
        <v>-3.2823879411656627</v>
      </c>
      <c r="AA13" s="20">
        <v>343654313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980</v>
      </c>
      <c r="D17" s="20">
        <v>0</v>
      </c>
      <c r="E17" s="21">
        <v>82835</v>
      </c>
      <c r="F17" s="22">
        <v>82835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62127</v>
      </c>
      <c r="Y17" s="22">
        <v>-62127</v>
      </c>
      <c r="Z17" s="23">
        <v>-100</v>
      </c>
      <c r="AA17" s="20">
        <v>82835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299682</v>
      </c>
      <c r="F22" s="22">
        <v>299682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224766</v>
      </c>
      <c r="Y22" s="22">
        <v>-224766</v>
      </c>
      <c r="Z22" s="18">
        <v>-100</v>
      </c>
      <c r="AA22" s="20">
        <v>299682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291423052</v>
      </c>
      <c r="D28" s="20">
        <v>0</v>
      </c>
      <c r="E28" s="21">
        <v>297248953</v>
      </c>
      <c r="F28" s="22">
        <v>297248953</v>
      </c>
      <c r="G28" s="22">
        <v>98360475</v>
      </c>
      <c r="H28" s="22">
        <v>81077650</v>
      </c>
      <c r="I28" s="22">
        <v>0</v>
      </c>
      <c r="J28" s="22">
        <v>179438125</v>
      </c>
      <c r="K28" s="22">
        <v>0</v>
      </c>
      <c r="L28" s="22">
        <v>-60</v>
      </c>
      <c r="M28" s="22">
        <v>3963822</v>
      </c>
      <c r="N28" s="22">
        <v>3963762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183401887</v>
      </c>
      <c r="X28" s="22">
        <v>222936714</v>
      </c>
      <c r="Y28" s="22">
        <v>-39534827</v>
      </c>
      <c r="Z28" s="23">
        <v>-17.733654672957993</v>
      </c>
      <c r="AA28" s="20">
        <v>297248953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768622</v>
      </c>
      <c r="H29" s="22">
        <v>0</v>
      </c>
      <c r="I29" s="22">
        <v>0</v>
      </c>
      <c r="J29" s="22">
        <v>768622</v>
      </c>
      <c r="K29" s="22">
        <v>0</v>
      </c>
      <c r="L29" s="22">
        <v>0</v>
      </c>
      <c r="M29" s="22">
        <v>0</v>
      </c>
      <c r="N29" s="22">
        <v>0</v>
      </c>
      <c r="O29" s="22">
        <v>-768622</v>
      </c>
      <c r="P29" s="22">
        <v>0</v>
      </c>
      <c r="Q29" s="22">
        <v>0</v>
      </c>
      <c r="R29" s="22">
        <v>-768622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2030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379010</v>
      </c>
      <c r="D32" s="20">
        <v>0</v>
      </c>
      <c r="E32" s="21">
        <v>0</v>
      </c>
      <c r="F32" s="22">
        <v>0</v>
      </c>
      <c r="G32" s="22">
        <v>38199</v>
      </c>
      <c r="H32" s="22">
        <v>2443</v>
      </c>
      <c r="I32" s="22">
        <v>3174</v>
      </c>
      <c r="J32" s="22">
        <v>43816</v>
      </c>
      <c r="K32" s="22">
        <v>57292</v>
      </c>
      <c r="L32" s="22">
        <v>2443</v>
      </c>
      <c r="M32" s="22">
        <v>0</v>
      </c>
      <c r="N32" s="22">
        <v>59735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103551</v>
      </c>
      <c r="X32" s="22">
        <v>0</v>
      </c>
      <c r="Y32" s="22">
        <v>103551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1329419303</v>
      </c>
      <c r="D35" s="29">
        <f t="shared" ref="D35:Y35" si="0">SUM(D6:D34)</f>
        <v>0</v>
      </c>
      <c r="E35" s="30">
        <f t="shared" si="0"/>
        <v>1409546500</v>
      </c>
      <c r="F35" s="31">
        <f t="shared" si="0"/>
        <v>1466920841</v>
      </c>
      <c r="G35" s="31">
        <f t="shared" si="0"/>
        <v>185368539</v>
      </c>
      <c r="H35" s="31">
        <f t="shared" si="0"/>
        <v>166886760</v>
      </c>
      <c r="I35" s="31">
        <f t="shared" si="0"/>
        <v>92145665</v>
      </c>
      <c r="J35" s="31">
        <f t="shared" si="0"/>
        <v>444400964</v>
      </c>
      <c r="K35" s="31">
        <f t="shared" si="0"/>
        <v>65850729</v>
      </c>
      <c r="L35" s="31">
        <f t="shared" si="0"/>
        <v>95517859</v>
      </c>
      <c r="M35" s="31">
        <f t="shared" si="0"/>
        <v>108029919</v>
      </c>
      <c r="N35" s="31">
        <f t="shared" si="0"/>
        <v>269398507</v>
      </c>
      <c r="O35" s="31">
        <f t="shared" si="0"/>
        <v>108130349</v>
      </c>
      <c r="P35" s="31">
        <f t="shared" si="0"/>
        <v>95172913</v>
      </c>
      <c r="Q35" s="31">
        <f t="shared" si="0"/>
        <v>64132028</v>
      </c>
      <c r="R35" s="31">
        <f t="shared" si="0"/>
        <v>267435290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981234761</v>
      </c>
      <c r="X35" s="31">
        <f t="shared" si="0"/>
        <v>1097020174</v>
      </c>
      <c r="Y35" s="31">
        <f t="shared" si="0"/>
        <v>-115785413</v>
      </c>
      <c r="Z35" s="32">
        <f>+IF(X35&lt;&gt;0,+(Y35/X35)*100,0)</f>
        <v>-10.554538170234233</v>
      </c>
      <c r="AA35" s="29">
        <f>SUM(AA6:AA34)</f>
        <v>1466920841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339109023</v>
      </c>
      <c r="D37" s="20">
        <v>0</v>
      </c>
      <c r="E37" s="21">
        <v>392602340</v>
      </c>
      <c r="F37" s="22">
        <v>367644470</v>
      </c>
      <c r="G37" s="22">
        <v>20653890</v>
      </c>
      <c r="H37" s="22">
        <v>28529252</v>
      </c>
      <c r="I37" s="22">
        <v>22151535</v>
      </c>
      <c r="J37" s="22">
        <v>71334677</v>
      </c>
      <c r="K37" s="22">
        <v>31523233</v>
      </c>
      <c r="L37" s="22">
        <v>27724214</v>
      </c>
      <c r="M37" s="22">
        <v>31031864</v>
      </c>
      <c r="N37" s="22">
        <v>90279311</v>
      </c>
      <c r="O37" s="22">
        <v>65647105</v>
      </c>
      <c r="P37" s="22">
        <v>30810052</v>
      </c>
      <c r="Q37" s="22">
        <v>26951866</v>
      </c>
      <c r="R37" s="22">
        <v>123409023</v>
      </c>
      <c r="S37" s="22">
        <v>0</v>
      </c>
      <c r="T37" s="22">
        <v>0</v>
      </c>
      <c r="U37" s="22">
        <v>0</v>
      </c>
      <c r="V37" s="22">
        <v>0</v>
      </c>
      <c r="W37" s="22">
        <v>285023011</v>
      </c>
      <c r="X37" s="22">
        <v>270735073</v>
      </c>
      <c r="Y37" s="22">
        <v>14287938</v>
      </c>
      <c r="Z37" s="23">
        <v>5.277461040298979</v>
      </c>
      <c r="AA37" s="20">
        <v>367644470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8471523</v>
      </c>
      <c r="D40" s="20">
        <v>0</v>
      </c>
      <c r="E40" s="21">
        <v>8595502</v>
      </c>
      <c r="F40" s="22">
        <v>8744200</v>
      </c>
      <c r="G40" s="22">
        <v>68659</v>
      </c>
      <c r="H40" s="22">
        <v>845742</v>
      </c>
      <c r="I40" s="22">
        <v>543082</v>
      </c>
      <c r="J40" s="22">
        <v>1457483</v>
      </c>
      <c r="K40" s="22">
        <v>870572</v>
      </c>
      <c r="L40" s="22">
        <v>563710</v>
      </c>
      <c r="M40" s="22">
        <v>882505</v>
      </c>
      <c r="N40" s="22">
        <v>2316787</v>
      </c>
      <c r="O40" s="22">
        <v>729094</v>
      </c>
      <c r="P40" s="22">
        <v>613108</v>
      </c>
      <c r="Q40" s="22">
        <v>945481</v>
      </c>
      <c r="R40" s="22">
        <v>2287683</v>
      </c>
      <c r="S40" s="22">
        <v>0</v>
      </c>
      <c r="T40" s="22">
        <v>0</v>
      </c>
      <c r="U40" s="22">
        <v>0</v>
      </c>
      <c r="V40" s="22">
        <v>0</v>
      </c>
      <c r="W40" s="22">
        <v>6061953</v>
      </c>
      <c r="X40" s="22">
        <v>6910129</v>
      </c>
      <c r="Y40" s="22">
        <v>-848176</v>
      </c>
      <c r="Z40" s="23">
        <v>-12.274387352247693</v>
      </c>
      <c r="AA40" s="20">
        <v>8744200</v>
      </c>
    </row>
    <row r="41" spans="1:27" x14ac:dyDescent="0.25">
      <c r="A41" s="19" t="s">
        <v>67</v>
      </c>
      <c r="B41" s="15" t="s">
        <v>32</v>
      </c>
      <c r="C41" s="20">
        <v>376229842</v>
      </c>
      <c r="D41" s="20">
        <v>0</v>
      </c>
      <c r="E41" s="21">
        <v>214432238</v>
      </c>
      <c r="F41" s="22">
        <v>349124182</v>
      </c>
      <c r="G41" s="22">
        <v>2063392</v>
      </c>
      <c r="H41" s="22">
        <v>2063392</v>
      </c>
      <c r="I41" s="22">
        <v>2063392</v>
      </c>
      <c r="J41" s="22">
        <v>6190176</v>
      </c>
      <c r="K41" s="22">
        <v>2063392</v>
      </c>
      <c r="L41" s="22">
        <v>2063392</v>
      </c>
      <c r="M41" s="22">
        <v>7669744</v>
      </c>
      <c r="N41" s="22">
        <v>11796528</v>
      </c>
      <c r="O41" s="22">
        <v>84192582</v>
      </c>
      <c r="P41" s="22">
        <v>20203393</v>
      </c>
      <c r="Q41" s="22">
        <v>2731741</v>
      </c>
      <c r="R41" s="22">
        <v>107127716</v>
      </c>
      <c r="S41" s="22">
        <v>0</v>
      </c>
      <c r="T41" s="22">
        <v>0</v>
      </c>
      <c r="U41" s="22">
        <v>0</v>
      </c>
      <c r="V41" s="22">
        <v>0</v>
      </c>
      <c r="W41" s="22">
        <v>125114420</v>
      </c>
      <c r="X41" s="22">
        <v>261843156</v>
      </c>
      <c r="Y41" s="22">
        <v>-136728736</v>
      </c>
      <c r="Z41" s="23">
        <v>-52.217800185695893</v>
      </c>
      <c r="AA41" s="20">
        <v>349124182</v>
      </c>
    </row>
    <row r="42" spans="1:27" x14ac:dyDescent="0.25">
      <c r="A42" s="19" t="s">
        <v>68</v>
      </c>
      <c r="B42" s="15" t="s">
        <v>32</v>
      </c>
      <c r="C42" s="20">
        <v>15482870</v>
      </c>
      <c r="D42" s="20">
        <v>0</v>
      </c>
      <c r="E42" s="21">
        <v>6413498</v>
      </c>
      <c r="F42" s="22">
        <v>6761505</v>
      </c>
      <c r="G42" s="22">
        <v>1088542</v>
      </c>
      <c r="H42" s="22">
        <v>8070150</v>
      </c>
      <c r="I42" s="22">
        <v>269407</v>
      </c>
      <c r="J42" s="22">
        <v>9428099</v>
      </c>
      <c r="K42" s="22">
        <v>120528</v>
      </c>
      <c r="L42" s="22">
        <v>8145121</v>
      </c>
      <c r="M42" s="22">
        <v>8584545</v>
      </c>
      <c r="N42" s="22">
        <v>16850194</v>
      </c>
      <c r="O42" s="22">
        <v>8801747</v>
      </c>
      <c r="P42" s="22">
        <v>8569931</v>
      </c>
      <c r="Q42" s="22">
        <v>1430096</v>
      </c>
      <c r="R42" s="22">
        <v>18801774</v>
      </c>
      <c r="S42" s="22">
        <v>0</v>
      </c>
      <c r="T42" s="22">
        <v>0</v>
      </c>
      <c r="U42" s="22">
        <v>0</v>
      </c>
      <c r="V42" s="22">
        <v>0</v>
      </c>
      <c r="W42" s="22">
        <v>45080067</v>
      </c>
      <c r="X42" s="22">
        <v>5071140</v>
      </c>
      <c r="Y42" s="22">
        <v>40008927</v>
      </c>
      <c r="Z42" s="23">
        <v>788.95331227298004</v>
      </c>
      <c r="AA42" s="20">
        <v>6761505</v>
      </c>
    </row>
    <row r="43" spans="1:27" x14ac:dyDescent="0.25">
      <c r="A43" s="19" t="s">
        <v>69</v>
      </c>
      <c r="B43" s="15" t="s">
        <v>32</v>
      </c>
      <c r="C43" s="20">
        <v>6099695</v>
      </c>
      <c r="D43" s="20">
        <v>0</v>
      </c>
      <c r="E43" s="21">
        <v>2625703</v>
      </c>
      <c r="F43" s="22">
        <v>2625703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10083426</v>
      </c>
      <c r="N43" s="22">
        <v>10083426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10083426</v>
      </c>
      <c r="X43" s="22">
        <v>1969299</v>
      </c>
      <c r="Y43" s="22">
        <v>8114127</v>
      </c>
      <c r="Z43" s="23">
        <v>412.03123548023939</v>
      </c>
      <c r="AA43" s="20">
        <v>2625703</v>
      </c>
    </row>
    <row r="44" spans="1:27" x14ac:dyDescent="0.25">
      <c r="A44" s="19" t="s">
        <v>70</v>
      </c>
      <c r="B44" s="15" t="s">
        <v>32</v>
      </c>
      <c r="C44" s="20">
        <v>201075119</v>
      </c>
      <c r="D44" s="20">
        <v>0</v>
      </c>
      <c r="E44" s="21">
        <v>201600572</v>
      </c>
      <c r="F44" s="22">
        <v>226166554</v>
      </c>
      <c r="G44" s="22">
        <v>5233937</v>
      </c>
      <c r="H44" s="22">
        <v>12799173</v>
      </c>
      <c r="I44" s="22">
        <v>15780616</v>
      </c>
      <c r="J44" s="22">
        <v>33813726</v>
      </c>
      <c r="K44" s="22">
        <v>14881486</v>
      </c>
      <c r="L44" s="22">
        <v>18660482</v>
      </c>
      <c r="M44" s="22">
        <v>20940290</v>
      </c>
      <c r="N44" s="22">
        <v>54482258</v>
      </c>
      <c r="O44" s="22">
        <v>12614797</v>
      </c>
      <c r="P44" s="22">
        <v>17980895</v>
      </c>
      <c r="Q44" s="22">
        <v>14580838</v>
      </c>
      <c r="R44" s="22">
        <v>45176530</v>
      </c>
      <c r="S44" s="22">
        <v>0</v>
      </c>
      <c r="T44" s="22">
        <v>0</v>
      </c>
      <c r="U44" s="22">
        <v>0</v>
      </c>
      <c r="V44" s="22">
        <v>0</v>
      </c>
      <c r="W44" s="22">
        <v>133472514</v>
      </c>
      <c r="X44" s="22">
        <v>164649089</v>
      </c>
      <c r="Y44" s="22">
        <v>-31176575</v>
      </c>
      <c r="Z44" s="23">
        <v>-18.93516398381044</v>
      </c>
      <c r="AA44" s="20">
        <v>226166554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5006217</v>
      </c>
      <c r="F45" s="22">
        <v>5006217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3754665</v>
      </c>
      <c r="Y45" s="22">
        <v>-3754665</v>
      </c>
      <c r="Z45" s="23">
        <v>-100</v>
      </c>
      <c r="AA45" s="20">
        <v>5006217</v>
      </c>
    </row>
    <row r="46" spans="1:27" x14ac:dyDescent="0.25">
      <c r="A46" s="19" t="s">
        <v>72</v>
      </c>
      <c r="B46" s="15" t="s">
        <v>32</v>
      </c>
      <c r="C46" s="20">
        <v>564909063</v>
      </c>
      <c r="D46" s="20">
        <v>0</v>
      </c>
      <c r="E46" s="21">
        <v>140819261</v>
      </c>
      <c r="F46" s="22">
        <v>9605806</v>
      </c>
      <c r="G46" s="22">
        <v>-7661</v>
      </c>
      <c r="H46" s="22">
        <v>7295</v>
      </c>
      <c r="I46" s="22">
        <v>-18114</v>
      </c>
      <c r="J46" s="22">
        <v>-18480</v>
      </c>
      <c r="K46" s="22">
        <v>-26112</v>
      </c>
      <c r="L46" s="22">
        <v>-55924</v>
      </c>
      <c r="M46" s="22">
        <v>-25213</v>
      </c>
      <c r="N46" s="22">
        <v>-107249</v>
      </c>
      <c r="O46" s="22">
        <v>6130239</v>
      </c>
      <c r="P46" s="22">
        <v>26346</v>
      </c>
      <c r="Q46" s="22">
        <v>-79461</v>
      </c>
      <c r="R46" s="22">
        <v>6077124</v>
      </c>
      <c r="S46" s="22">
        <v>0</v>
      </c>
      <c r="T46" s="22">
        <v>0</v>
      </c>
      <c r="U46" s="22">
        <v>0</v>
      </c>
      <c r="V46" s="22">
        <v>0</v>
      </c>
      <c r="W46" s="22">
        <v>5951395</v>
      </c>
      <c r="X46" s="22">
        <v>5586297</v>
      </c>
      <c r="Y46" s="22">
        <v>365098</v>
      </c>
      <c r="Z46" s="23">
        <v>6.5355995214719158</v>
      </c>
      <c r="AA46" s="20">
        <v>9605806</v>
      </c>
    </row>
    <row r="47" spans="1:27" x14ac:dyDescent="0.25">
      <c r="A47" s="19" t="s">
        <v>73</v>
      </c>
      <c r="B47" s="15" t="s">
        <v>32</v>
      </c>
      <c r="C47" s="20">
        <v>54539728</v>
      </c>
      <c r="D47" s="20">
        <v>0</v>
      </c>
      <c r="E47" s="21">
        <v>30619747</v>
      </c>
      <c r="F47" s="22">
        <v>30119947</v>
      </c>
      <c r="G47" s="22">
        <v>1003826</v>
      </c>
      <c r="H47" s="22">
        <v>1924598</v>
      </c>
      <c r="I47" s="22">
        <v>1873500</v>
      </c>
      <c r="J47" s="22">
        <v>4801924</v>
      </c>
      <c r="K47" s="22">
        <v>1851342</v>
      </c>
      <c r="L47" s="22">
        <v>5264320</v>
      </c>
      <c r="M47" s="22">
        <v>2260325</v>
      </c>
      <c r="N47" s="22">
        <v>9375987</v>
      </c>
      <c r="O47" s="22">
        <v>2081947</v>
      </c>
      <c r="P47" s="22">
        <v>1253308</v>
      </c>
      <c r="Q47" s="22">
        <v>1721222</v>
      </c>
      <c r="R47" s="22">
        <v>5056477</v>
      </c>
      <c r="S47" s="22">
        <v>0</v>
      </c>
      <c r="T47" s="22">
        <v>0</v>
      </c>
      <c r="U47" s="22">
        <v>0</v>
      </c>
      <c r="V47" s="22">
        <v>0</v>
      </c>
      <c r="W47" s="22">
        <v>19234388</v>
      </c>
      <c r="X47" s="22">
        <v>22325757</v>
      </c>
      <c r="Y47" s="22">
        <v>-3091369</v>
      </c>
      <c r="Z47" s="23">
        <v>-13.846648066625466</v>
      </c>
      <c r="AA47" s="20">
        <v>30119947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1565916863</v>
      </c>
      <c r="D50" s="29">
        <f t="shared" ref="D50:Y50" si="1">SUM(D37:D49)</f>
        <v>0</v>
      </c>
      <c r="E50" s="30">
        <f t="shared" si="1"/>
        <v>1002715078</v>
      </c>
      <c r="F50" s="31">
        <f t="shared" si="1"/>
        <v>1005798584</v>
      </c>
      <c r="G50" s="31">
        <f t="shared" si="1"/>
        <v>30104585</v>
      </c>
      <c r="H50" s="31">
        <f t="shared" si="1"/>
        <v>54239602</v>
      </c>
      <c r="I50" s="31">
        <f t="shared" si="1"/>
        <v>42663418</v>
      </c>
      <c r="J50" s="31">
        <f t="shared" si="1"/>
        <v>127007605</v>
      </c>
      <c r="K50" s="31">
        <f t="shared" si="1"/>
        <v>51284441</v>
      </c>
      <c r="L50" s="31">
        <f t="shared" si="1"/>
        <v>62365315</v>
      </c>
      <c r="M50" s="31">
        <f t="shared" si="1"/>
        <v>81427486</v>
      </c>
      <c r="N50" s="31">
        <f t="shared" si="1"/>
        <v>195077242</v>
      </c>
      <c r="O50" s="31">
        <f t="shared" si="1"/>
        <v>180197511</v>
      </c>
      <c r="P50" s="31">
        <f t="shared" si="1"/>
        <v>79457033</v>
      </c>
      <c r="Q50" s="31">
        <f t="shared" si="1"/>
        <v>48281783</v>
      </c>
      <c r="R50" s="31">
        <f t="shared" si="1"/>
        <v>307936327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630021174</v>
      </c>
      <c r="X50" s="31">
        <f t="shared" si="1"/>
        <v>742844605</v>
      </c>
      <c r="Y50" s="31">
        <f t="shared" si="1"/>
        <v>-112823431</v>
      </c>
      <c r="Z50" s="32">
        <f>+IF(X50&lt;&gt;0,+(Y50/X50)*100,0)</f>
        <v>-15.188025899440975</v>
      </c>
      <c r="AA50" s="29">
        <f>SUM(AA37:AA49)</f>
        <v>1005798584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-236497560</v>
      </c>
      <c r="D51" s="39">
        <f t="shared" si="2"/>
        <v>0</v>
      </c>
      <c r="E51" s="40">
        <f t="shared" si="2"/>
        <v>406831422</v>
      </c>
      <c r="F51" s="41">
        <f t="shared" si="2"/>
        <v>461122257</v>
      </c>
      <c r="G51" s="41">
        <f t="shared" si="2"/>
        <v>155263954</v>
      </c>
      <c r="H51" s="41">
        <f t="shared" si="2"/>
        <v>112647158</v>
      </c>
      <c r="I51" s="41">
        <f t="shared" si="2"/>
        <v>49482247</v>
      </c>
      <c r="J51" s="41">
        <f t="shared" si="2"/>
        <v>317393359</v>
      </c>
      <c r="K51" s="41">
        <f t="shared" si="2"/>
        <v>14566288</v>
      </c>
      <c r="L51" s="41">
        <f t="shared" si="2"/>
        <v>33152544</v>
      </c>
      <c r="M51" s="41">
        <f t="shared" si="2"/>
        <v>26602433</v>
      </c>
      <c r="N51" s="41">
        <f t="shared" si="2"/>
        <v>74321265</v>
      </c>
      <c r="O51" s="41">
        <f t="shared" si="2"/>
        <v>-72067162</v>
      </c>
      <c r="P51" s="41">
        <f t="shared" si="2"/>
        <v>15715880</v>
      </c>
      <c r="Q51" s="41">
        <f t="shared" si="2"/>
        <v>15850245</v>
      </c>
      <c r="R51" s="41">
        <f t="shared" si="2"/>
        <v>-40501037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351213587</v>
      </c>
      <c r="X51" s="41">
        <f t="shared" si="2"/>
        <v>354175569</v>
      </c>
      <c r="Y51" s="41">
        <f t="shared" si="2"/>
        <v>-2961982</v>
      </c>
      <c r="Z51" s="42">
        <f>+IF(X51&lt;&gt;0,+(Y51/X51)*100,0)</f>
        <v>-0.83630330809181253</v>
      </c>
      <c r="AA51" s="39">
        <f>+AA35-AA50</f>
        <v>461122257</v>
      </c>
    </row>
    <row r="52" spans="1:27" x14ac:dyDescent="0.25">
      <c r="A52" s="43" t="s">
        <v>78</v>
      </c>
      <c r="B52" s="15" t="s">
        <v>32</v>
      </c>
      <c r="C52" s="20">
        <v>36632744</v>
      </c>
      <c r="D52" s="20">
        <v>0</v>
      </c>
      <c r="E52" s="21">
        <v>47573089</v>
      </c>
      <c r="F52" s="22">
        <v>8211705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8211704</v>
      </c>
      <c r="M52" s="22">
        <v>0</v>
      </c>
      <c r="N52" s="22">
        <v>8211704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8211704</v>
      </c>
      <c r="X52" s="22">
        <v>6158772</v>
      </c>
      <c r="Y52" s="22">
        <v>2052932</v>
      </c>
      <c r="Z52" s="23">
        <v>33.33346322935806</v>
      </c>
      <c r="AA52" s="20">
        <v>8211705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-199864816</v>
      </c>
      <c r="D54" s="48">
        <f t="shared" si="3"/>
        <v>0</v>
      </c>
      <c r="E54" s="49">
        <f t="shared" si="3"/>
        <v>454404511</v>
      </c>
      <c r="F54" s="50">
        <f t="shared" si="3"/>
        <v>469333962</v>
      </c>
      <c r="G54" s="50">
        <f t="shared" si="3"/>
        <v>155263954</v>
      </c>
      <c r="H54" s="50">
        <f t="shared" si="3"/>
        <v>112647158</v>
      </c>
      <c r="I54" s="50">
        <f t="shared" si="3"/>
        <v>49482247</v>
      </c>
      <c r="J54" s="50">
        <f t="shared" si="3"/>
        <v>317393359</v>
      </c>
      <c r="K54" s="50">
        <f t="shared" si="3"/>
        <v>14566288</v>
      </c>
      <c r="L54" s="50">
        <f t="shared" si="3"/>
        <v>41364248</v>
      </c>
      <c r="M54" s="50">
        <f t="shared" si="3"/>
        <v>26602433</v>
      </c>
      <c r="N54" s="50">
        <f t="shared" si="3"/>
        <v>82532969</v>
      </c>
      <c r="O54" s="50">
        <f t="shared" si="3"/>
        <v>-72067162</v>
      </c>
      <c r="P54" s="50">
        <f t="shared" si="3"/>
        <v>15715880</v>
      </c>
      <c r="Q54" s="50">
        <f t="shared" si="3"/>
        <v>15850245</v>
      </c>
      <c r="R54" s="50">
        <f t="shared" si="3"/>
        <v>-40501037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359425291</v>
      </c>
      <c r="X54" s="50">
        <f t="shared" si="3"/>
        <v>360334341</v>
      </c>
      <c r="Y54" s="50">
        <f t="shared" si="3"/>
        <v>-909050</v>
      </c>
      <c r="Z54" s="51">
        <f>+IF(X54&lt;&gt;0,+(Y54/X54)*100,0)</f>
        <v>-0.25227959052617749</v>
      </c>
      <c r="AA54" s="48">
        <f>SUM(AA51:AA53)</f>
        <v>469333962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-199864816</v>
      </c>
      <c r="D56" s="54">
        <f>+D54-D55</f>
        <v>0</v>
      </c>
      <c r="E56" s="55">
        <f t="shared" si="4"/>
        <v>454404511</v>
      </c>
      <c r="F56" s="56">
        <f t="shared" si="4"/>
        <v>469333962</v>
      </c>
      <c r="G56" s="56">
        <f t="shared" si="4"/>
        <v>155263954</v>
      </c>
      <c r="H56" s="56">
        <f t="shared" si="4"/>
        <v>112647158</v>
      </c>
      <c r="I56" s="56">
        <f t="shared" si="4"/>
        <v>49482247</v>
      </c>
      <c r="J56" s="56">
        <f t="shared" si="4"/>
        <v>317393359</v>
      </c>
      <c r="K56" s="56">
        <f t="shared" si="4"/>
        <v>14566288</v>
      </c>
      <c r="L56" s="56">
        <f t="shared" si="4"/>
        <v>41364248</v>
      </c>
      <c r="M56" s="56">
        <f t="shared" si="4"/>
        <v>26602433</v>
      </c>
      <c r="N56" s="56">
        <f t="shared" si="4"/>
        <v>82532969</v>
      </c>
      <c r="O56" s="56">
        <f t="shared" si="4"/>
        <v>-72067162</v>
      </c>
      <c r="P56" s="56">
        <f t="shared" si="4"/>
        <v>15715880</v>
      </c>
      <c r="Q56" s="56">
        <f t="shared" si="4"/>
        <v>15850245</v>
      </c>
      <c r="R56" s="56">
        <f t="shared" si="4"/>
        <v>-40501037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359425291</v>
      </c>
      <c r="X56" s="56">
        <f t="shared" si="4"/>
        <v>360334341</v>
      </c>
      <c r="Y56" s="56">
        <f t="shared" si="4"/>
        <v>-909050</v>
      </c>
      <c r="Z56" s="57">
        <f>+IF(X56&lt;&gt;0,+(Y56/X56)*100,0)</f>
        <v>-0.25227959052617749</v>
      </c>
      <c r="AA56" s="54">
        <f>+AA54-AA55</f>
        <v>469333962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-199864816</v>
      </c>
      <c r="D59" s="48">
        <f>SUM(D56:D58)</f>
        <v>0</v>
      </c>
      <c r="E59" s="49">
        <f t="shared" si="5"/>
        <v>454404511</v>
      </c>
      <c r="F59" s="50">
        <f t="shared" si="5"/>
        <v>469333962</v>
      </c>
      <c r="G59" s="50">
        <f t="shared" si="5"/>
        <v>155263954</v>
      </c>
      <c r="H59" s="50">
        <f t="shared" si="5"/>
        <v>112647158</v>
      </c>
      <c r="I59" s="50">
        <f t="shared" si="5"/>
        <v>49482247</v>
      </c>
      <c r="J59" s="50">
        <f t="shared" si="5"/>
        <v>317393359</v>
      </c>
      <c r="K59" s="50">
        <f t="shared" si="5"/>
        <v>14566288</v>
      </c>
      <c r="L59" s="50">
        <f t="shared" si="5"/>
        <v>41364248</v>
      </c>
      <c r="M59" s="50">
        <f t="shared" si="5"/>
        <v>26602433</v>
      </c>
      <c r="N59" s="50">
        <f t="shared" si="5"/>
        <v>82532969</v>
      </c>
      <c r="O59" s="50">
        <f t="shared" si="5"/>
        <v>-72067162</v>
      </c>
      <c r="P59" s="50">
        <f t="shared" si="5"/>
        <v>15715880</v>
      </c>
      <c r="Q59" s="50">
        <f t="shared" si="5"/>
        <v>15850245</v>
      </c>
      <c r="R59" s="50">
        <f t="shared" si="5"/>
        <v>-40501037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359425291</v>
      </c>
      <c r="X59" s="50">
        <f t="shared" si="5"/>
        <v>360334341</v>
      </c>
      <c r="Y59" s="50">
        <f t="shared" si="5"/>
        <v>-909050</v>
      </c>
      <c r="Z59" s="51">
        <f>+IF(X59&lt;&gt;0,+(Y59/X59)*100,0)</f>
        <v>-0.25227959052617749</v>
      </c>
      <c r="AA59" s="48">
        <f>SUM(AA56:AA58)</f>
        <v>469333962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-199864816</v>
      </c>
      <c r="D62" s="65">
        <f>SUM(D59:D61)</f>
        <v>0</v>
      </c>
      <c r="E62" s="66">
        <f t="shared" si="6"/>
        <v>454404511</v>
      </c>
      <c r="F62" s="67">
        <f t="shared" si="6"/>
        <v>469333962</v>
      </c>
      <c r="G62" s="67">
        <f t="shared" si="6"/>
        <v>155263954</v>
      </c>
      <c r="H62" s="67">
        <f t="shared" si="6"/>
        <v>112647158</v>
      </c>
      <c r="I62" s="67">
        <f t="shared" si="6"/>
        <v>49482247</v>
      </c>
      <c r="J62" s="67">
        <f t="shared" si="6"/>
        <v>317393359</v>
      </c>
      <c r="K62" s="67">
        <f t="shared" si="6"/>
        <v>14566288</v>
      </c>
      <c r="L62" s="67">
        <f t="shared" si="6"/>
        <v>41364248</v>
      </c>
      <c r="M62" s="67">
        <f t="shared" si="6"/>
        <v>26602433</v>
      </c>
      <c r="N62" s="67">
        <f t="shared" si="6"/>
        <v>82532969</v>
      </c>
      <c r="O62" s="67">
        <f t="shared" si="6"/>
        <v>-72067162</v>
      </c>
      <c r="P62" s="67">
        <f t="shared" si="6"/>
        <v>15715880</v>
      </c>
      <c r="Q62" s="67">
        <f t="shared" si="6"/>
        <v>15850245</v>
      </c>
      <c r="R62" s="67">
        <f t="shared" si="6"/>
        <v>-40501037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359425291</v>
      </c>
      <c r="X62" s="67">
        <f t="shared" si="6"/>
        <v>360334341</v>
      </c>
      <c r="Y62" s="67">
        <f t="shared" si="6"/>
        <v>-909050</v>
      </c>
      <c r="Z62" s="68">
        <f>+IF(X62&lt;&gt;0,+(Y62/X62)*100,0)</f>
        <v>-0.25227959052617749</v>
      </c>
      <c r="AA62" s="65">
        <f>SUM(AA59:AA61)</f>
        <v>469333962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2D41680-4EE1-47EC-89E9-5587F4D791CB}"/>
</file>

<file path=customXml/itemProps2.xml><?xml version="1.0" encoding="utf-8"?>
<ds:datastoreItem xmlns:ds="http://schemas.openxmlformats.org/officeDocument/2006/customXml" ds:itemID="{26DD974F-3081-4C1F-9739-4FB3FC6F61EC}"/>
</file>

<file path=customXml/itemProps3.xml><?xml version="1.0" encoding="utf-8"?>
<ds:datastoreItem xmlns:ds="http://schemas.openxmlformats.org/officeDocument/2006/customXml" ds:itemID="{0F3AFB8D-1342-4C05-8CC2-ECB4D85E4D8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Summary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2026-05-12T13:19:30Z</dcterms:created>
  <dcterms:modified xsi:type="dcterms:W3CDTF">2026-05-12T13:20:15Z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